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41bee58b9245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 INICIO" sheetId="1" r:id="R7db7c70567154204"/>
    <x:sheet xmlns:r="http://schemas.openxmlformats.org/officeDocument/2006/relationships" name="2 CAPTURA" sheetId="2" r:id="R77022b8513734459"/>
    <x:sheet xmlns:r="http://schemas.openxmlformats.org/officeDocument/2006/relationships" name="3 RESUMEN" sheetId="3" r:id="Rc3132937b15b40d0"/>
    <x:sheet xmlns:r="http://schemas.openxmlformats.org/officeDocument/2006/relationships" name="4 CONFIG" sheetId="4" r:id="R93b2488211ff43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&quot;$&quot;#,##0;[Red](&quot;$&quot;#,##0);-"/>
    <x:numFmt numFmtId="201" formatCode="0.0%"/>
    <x:numFmt numFmtId="202" formatCode="yyyy-mm-dd"/>
    <x:numFmt numFmtId="203" formatCode="mmm yyyy"/>
    <x:numFmt numFmtId="204" formatCode="mmmm yyyy"/>
  </x:numFmts>
  <x:fonts count="8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4213D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b/>
      <x:sz val="10"/>
      <x:color rgb="14213D"/>
      <x:name val="Aptos"/>
    </x:font>
    <x:font>
      <x:sz val="10"/>
      <x:color rgb="111827"/>
      <x:name val="Aptos"/>
    </x:font>
  </x:fonts>
  <x:fills count="11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4213D"/>
      </x:patternFill>
    </x:fill>
    <x:fill>
      <x:patternFill patternType="solid">
        <x:fgColor rgb="EAF7F5"/>
      </x:patternFill>
    </x:fill>
    <x:fill>
      <x:patternFill patternType="solid">
        <x:fgColor rgb="0F766E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  <x:fill>
      <x:patternFill patternType="solid">
        <x:fgColor rgb="DCFCE7"/>
      </x:patternFill>
    </x:fill>
    <x:fill>
      <x:patternFill patternType="solid">
        <x:fgColor rgb="FEE2E2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4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/>
    <x:xf numFmtId="0" fontId="1" fillId="6" borderId="1" xfId="0" applyNumberFormat="1" applyFont="1" applyFill="1" applyBorder="1"/>
    <x:xf numFmtId="0" fontId="1" fillId="6" borderId="1" xfId="0" applyNumberFormat="1" applyFont="1" applyFill="1" applyBorder="1" applyAlignment="1">
      <x:alignment vertical="center"/>
    </x:xf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horizontal="center"/>
    </x:xf>
    <x:xf numFmtId="0" fontId="4" fillId="3" borderId="0" xfId="0" applyNumberFormat="1" applyFont="1" applyFill="1" applyBorder="1" applyAlignment="1">
      <x:alignment horizontal="center" vertical="center"/>
    </x:xf>
    <x:xf numFmtId="0" fontId="4" fillId="3" borderId="0" xfId="0" applyNumberFormat="1" applyFont="1" applyFill="1" applyBorder="1" applyAlignment="1">
      <x:alignment horizontal="center" vertical="center" wrapText="1"/>
    </x:xf>
    <x:xf numFmtId="0" fontId="4" fillId="3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5" fillId="7" borderId="2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horizontal="center" vertical="center"/>
    </x:xf>
    <x:xf numFmtId="0" fontId="6" fillId="6" borderId="1" xfId="0" applyNumberFormat="1" applyFont="1" applyFill="1" applyBorder="1" applyAlignment="1">
      <x:alignment horizontal="center" vertical="center"/>
    </x:xf>
    <x:xf numFmtId="0" fontId="1" fillId="8" borderId="1" xfId="0" applyNumberFormat="1" applyFont="1" applyFill="1" applyBorder="1" applyAlignment="1">
      <x:alignment vertical="center"/>
    </x:xf>
    <x:xf numFmtId="0" fontId="7" fillId="8" borderId="1" xfId="0" applyNumberFormat="1" applyFont="1" applyFill="1" applyBorder="1" applyAlignment="1">
      <x:alignment vertical="center"/>
    </x:xf>
    <x:xf numFmtId="0" fontId="1" fillId="9" borderId="1" xfId="0" applyNumberFormat="1" applyFont="1" applyFill="1" applyBorder="1" applyAlignment="1">
      <x:alignment vertical="center"/>
    </x:xf>
    <x:xf numFmtId="0" fontId="1" fillId="10" borderId="1" xfId="0" applyNumberFormat="1" applyFont="1" applyFill="1" applyBorder="1" applyAlignment="1">
      <x:alignment vertical="center"/>
    </x:xf>
    <x:xf numFmtId="0" fontId="1" fillId="3" borderId="1" xfId="0" applyNumberFormat="1" applyFont="1" applyFill="1" applyBorder="1" applyAlignment="1">
      <x:alignment vertical="center"/>
    </x:xf>
    <x:xf numFmtId="0" fontId="4" fillId="3" borderId="1" xfId="0" applyNumberFormat="1" applyFont="1" applyFill="1" applyBorder="1" applyAlignment="1">
      <x:alignment vertical="center"/>
    </x:xf>
    <x:xf numFmtId="0" fontId="4" fillId="3" borderId="1" xfId="0" applyNumberFormat="1" applyFont="1" applyFill="1" applyBorder="1" applyAlignment="1">
      <x:alignment horizontal="center"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0" fillId="6" borderId="0" xfId="0" applyNumberFormat="1" applyFont="1" applyFill="1" applyBorder="1"/>
    <x:xf numFmtId="202" fontId="2" fillId="3" borderId="0" xfId="0" applyNumberFormat="1" applyFont="1" applyFill="1" applyBorder="1" applyAlignment="1">
      <x:alignment horizontal="center"/>
    </x:xf>
    <x:xf numFmtId="203" fontId="2" fillId="3" borderId="0" xfId="0" applyNumberFormat="1" applyFont="1" applyFill="1" applyBorder="1" applyAlignment="1">
      <x:alignment horizontal="center"/>
    </x:xf>
    <x:xf numFmtId="0" fontId="1" fillId="8" borderId="0" xfId="0" applyNumberFormat="1" applyFont="1" applyFill="1" applyBorder="1"/>
    <x:xf numFmtId="0" fontId="7" fillId="8" borderId="0" xfId="0" applyNumberFormat="1" applyFont="1" applyFill="1" applyBorder="1"/>
    <x:xf numFmtId="0" fontId="7" fillId="8" borderId="1" xfId="0" applyNumberFormat="1" applyFont="1" applyFill="1" applyBorder="1"/>
    <x:xf numFmtId="204" fontId="7" fillId="8" borderId="1" xfId="0" applyNumberFormat="1" applyFont="1" applyFill="1" applyBorder="1"/>
    <x:xf numFmtId="200" fontId="7" fillId="8" borderId="1" xfId="0" applyNumberFormat="1" applyFont="1" applyFill="1" applyBorder="1"/>
    <x:xf numFmtId="201" fontId="7" fillId="8" borderId="1" xfId="0" applyNumberFormat="1" applyFont="1" applyFill="1" applyBorder="1"/>
  </x:cellXfs>
  <x:cellStyles count="1">
    <x:cellStyle name="Normal" xfId="0"/>
  </x:cellStyles>
  <x:dxfs count="6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  <x:dxf>
      <x:font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774570556449e7" /><Relationship Type="http://schemas.openxmlformats.org/officeDocument/2006/relationships/theme" Target="/xl/theme/theme1.xml" Id="R584dc76a891f4885" /><Relationship Type="http://schemas.openxmlformats.org/officeDocument/2006/relationships/sharedStrings" Target="/xl/sharedStrings.xml" Id="Ra029a49ad9734bd4" /><Relationship Type="http://schemas.openxmlformats.org/officeDocument/2006/relationships/worksheet" Target="/xl/worksheets/sheet1.xml" Id="R7db7c70567154204" /><Relationship Type="http://schemas.openxmlformats.org/officeDocument/2006/relationships/worksheet" Target="/xl/worksheets/sheet2.xml" Id="R77022b8513734459" /><Relationship Type="http://schemas.openxmlformats.org/officeDocument/2006/relationships/worksheet" Target="/xl/worksheets/sheet3.xml" Id="Rc3132937b15b40d0" /><Relationship Type="http://schemas.openxmlformats.org/officeDocument/2006/relationships/worksheet" Target="/xl/worksheets/sheet4.xml" Id="R93b2488211ff431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2b0bfd0eb99486a" /></Relationships>
</file>

<file path=xl/drawings/charts/chart1.xml><?xml version="1.0" encoding="utf-8"?>
<c:chartSpace xmlns:c="http://schemas.openxmlformats.org/drawingml/2006/chart">
  <c:lang val="en-US"/>
  <c:roundedCorners val="0"/>
  <c:chart>
    <c:plotArea>
      <c:layout/>
      <c:barChart>
        <c:barDir val="col"/>
        <c:grouping val="clustered"/>
        <c:varyColors val="0"/>
        <c:ser>
          <c:idx val="0"/>
          <c:order val="0"/>
          <c:tx>
            <c:v>Presupuesto</c:v>
          </c:tx>
          <c:cat>
            <c:strRef>
              <c:f>'3 RESUMEN'!$D$7:$D$23</c:f>
              <c:strCache>
                <c:ptCount val="0"/>
              </c:strCache>
            </c:strRef>
          </c:cat>
          <c:val>
            <c:numRef>
              <c:f>'3 RESUMEN'!$E$7:$E$23</c:f>
              <c:numCache>
                <c:formatCode/>
                <c:ptCount val="0"/>
              </c:numCache>
            </c:numRef>
          </c:val>
        </c:ser>
        <c:ser>
          <c:idx val="1"/>
          <c:order val="1"/>
          <c:tx>
            <c:v>Real</c:v>
          </c:tx>
          <c:cat>
            <c:strRef>
              <c:f>'3 RESUMEN'!$D$7:$D$23</c:f>
              <c:strCache>
                <c:ptCount val="0"/>
              </c:strCache>
            </c:strRef>
          </c:cat>
          <c:val>
            <c:numRef>
              <c:f>'3 RESUMEN'!$F$7:$F$23</c:f>
              <c:numCache>
                <c:formatCode/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oneCellAnchor>
    <xdr:from>
      <xdr:col>9</xdr:col>
      <xdr:colOff>0</xdr:colOff>
      <xdr:row>5</xdr:row>
      <xdr:rowOff>0</xdr:rowOff>
    </xdr:from>
    <xdr:ext cx="4095750" cy="3000375"/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2b0bfd0eb99486a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1a3d360b6f44b7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.860000610351562" hidden="0" customWidth="1"/>
    <x:col min="2" max="2" width="13.5" hidden="0" customWidth="1"/>
    <x:col min="3" max="3" width="13.5" hidden="0" customWidth="1"/>
    <x:col min="4" max="4" width="13.5" hidden="0" customWidth="1"/>
    <x:col min="5" max="5" width="9.819999694824219" hidden="0" customWidth="1"/>
    <x:col min="6" max="6" width="11.65999984741211" hidden="0" customWidth="1"/>
    <x:col min="7" max="7" width="4.289999961853027" hidden="0" customWidth="1"/>
    <x:col min="8" max="8" width="15.34000015258789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5" t="str">
        <x:v>Planificador Mensual Mexicano</x:v>
      </x:c>
      <x:c r="B1" s="36" t="str">
        <x:v>Planificador Mensual Mexicano</x:v>
      </x:c>
      <x:c r="C1" s="38" t="str">
        <x:v>Planificador Mensual Mexicano</x:v>
      </x:c>
      <x:c r="D1" s="36" t="str">
        <x:v>Planificador Mensual Mexicano</x:v>
      </x:c>
      <x:c r="E1" s="37" t="str">
        <x:v>Planificador Mensual Mexicano</x:v>
      </x:c>
      <x:c r="F1" s="5" t="str">
        <x:v>Planificador Mensual Mexicano</x:v>
      </x:c>
      <x:c r="G1" s="5" t="str">
        <x:v>Planificador Mensual Mexicano</x:v>
      </x:c>
      <x:c r="H1" s="5" t="str">
        <x:v>Planificador Mensual Mexicano</x:v>
      </x:c>
      <x:c r="I1" s="39" t="str">
        <x:v>Planificador Mensual Mexicano</x:v>
      </x:c>
      <x:c r="J1" s="39" t="str">
        <x:v>Planificador Mensual Mexicano</x:v>
      </x:c>
      <x:c r="K1" s="39" t="str">
        <x:v>Planificador Mensual Mexicano</x:v>
      </x:c>
    </x:row>
    <x:row r="2">
      <x:c r="A2" s="8" t="str">
        <x:v>Hecho para quincenas, recibos, despensa, deudas y ahorro sin complicarse.</x:v>
      </x:c>
      <x:c r="B2" s="8" t="str">
        <x:v>Hecho para quincenas, recibos, despensa, deudas y ahorro sin complicarse.</x:v>
      </x:c>
      <x:c r="C2" s="8" t="str">
        <x:v>Hecho para quincenas, recibos, despensa, deudas y ahorro sin complicarse.</x:v>
      </x:c>
      <x:c r="D2" s="8" t="str">
        <x:v>Hecho para quincenas, recibos, despensa, deudas y ahorro sin complicarse.</x:v>
      </x:c>
      <x:c r="E2" s="8" t="str">
        <x:v>Hecho para quincenas, recibos, despensa, deudas y ahorro sin complicarse.</x:v>
      </x:c>
      <x:c r="F2" s="8" t="str">
        <x:v>Hecho para quincenas, recibos, despensa, deudas y ahorro sin complicarse.</x:v>
      </x:c>
      <x:c r="G2" s="8" t="str">
        <x:v>Hecho para quincenas, recibos, despensa, deudas y ahorro sin complicarse.</x:v>
      </x:c>
      <x:c r="H2" s="8" t="str">
        <x:v>Hecho para quincenas, recibos, despensa, deudas y ahorro sin complicarse.</x:v>
      </x:c>
      <x:c r="I2" s="8" t="str">
        <x:v>Hecho para quincenas, recibos, despensa, deudas y ahorro sin complicarse.</x:v>
      </x:c>
      <x:c r="J2" s="8" t="str">
        <x:v>Hecho para quincenas, recibos, despensa, deudas y ahorro sin complicarse.</x:v>
      </x:c>
      <x:c r="K2" s="8" t="str">
        <x:v>Hecho para quincenas, recibos, despensa, deudas y ahorro sin complicarse.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2" t="str">
        <x:v>Empieza aqui</x:v>
      </x:c>
      <x:c r="B4" s="22" t="str"/>
      <x:c r="C4" s="22" t="str"/>
      <x:c r="D4" s="2"/>
      <x:c r="E4" s="14" t="str">
        <x:v>Indicaciones precisas</x:v>
      </x:c>
      <x:c r="F4" s="14" t="str"/>
      <x:c r="G4" s="14" t="str"/>
      <x:c r="H4" s="14" t="str"/>
      <x:c r="I4" s="14" t="str"/>
      <x:c r="J4" s="14" t="str"/>
      <x:c r="K4" s="14" t="str"/>
    </x:row>
    <x:row r="5">
      <x:c r="A5" s="17" t="str">
        <x:v>Mes</x:v>
      </x:c>
      <x:c r="B5" s="25" t="str">
        <x:v>Mayo</x:v>
      </x:c>
      <x:c r="C5" s="17" t="str">
        <x:v>Elige el mes</x:v>
      </x:c>
      <x:c r="D5" s="2"/>
      <x:c r="E5" s="28" t="str">
        <x:v>1</x:v>
      </x:c>
      <x:c r="F5" s="17" t="str">
        <x:v>Llena solo amarillo</x:v>
      </x:c>
      <x:c r="G5" s="17" t="str">
        <x:v>Mes, ano, ingresos y presupuesto.</x:v>
      </x:c>
      <x:c r="H5" s="17" t="str"/>
      <x:c r="I5" s="17" t="str">
        <x:v>Amarillo</x:v>
      </x:c>
      <x:c r="J5" s="17" t="str">
        <x:v>Editable</x:v>
      </x:c>
      <x:c r="K5" s="17" t="str"/>
    </x:row>
    <x:row r="6">
      <x:c r="A6" s="17" t="str">
        <x:v>Ano</x:v>
      </x:c>
      <x:c r="B6" s="25" t="n">
        <x:v>2026</x:v>
      </x:c>
      <x:c r="C6" s="17" t="str">
        <x:v>Cambia el ano</x:v>
      </x:c>
      <x:c r="D6" s="2"/>
      <x:c r="E6" s="28" t="str">
        <x:v>2</x:v>
      </x:c>
      <x:c r="F6" s="17" t="str">
        <x:v>Captura gastos</x:v>
      </x:c>
      <x:c r="G6" s="17" t="str">
        <x:v>En 2 CAPTURA usa fecha, tipo, categoria y monto.</x:v>
      </x:c>
      <x:c r="H6" s="17" t="str"/>
      <x:c r="I6" s="25" t="str">
        <x:v>Gris</x:v>
      </x:c>
      <x:c r="J6" s="17" t="str">
        <x:v>Automatico</x:v>
      </x:c>
      <x:c r="K6" s="17" t="str"/>
    </x:row>
    <x:row r="7">
      <x:c r="A7" s="17" t="str">
        <x:v>Moneda</x:v>
      </x:c>
      <x:c r="B7" s="25" t="str">
        <x:v>MXN</x:v>
      </x:c>
      <x:c r="C7" s="17" t="str">
        <x:v>Solo referencia</x:v>
      </x:c>
      <x:c r="D7" s="2"/>
      <x:c r="E7" s="28" t="str">
        <x:v>3</x:v>
      </x:c>
      <x:c r="F7" s="17" t="str">
        <x:v>Revisa resultado</x:v>
      </x:c>
      <x:c r="G7" s="17" t="str">
        <x:v>En 3 RESUMEN veras balance, alertas y categorias.</x:v>
      </x:c>
      <x:c r="H7" s="17" t="str"/>
      <x:c r="I7" s="30" t="str">
        <x:v>Verde</x:v>
      </x:c>
      <x:c r="J7" s="17" t="str">
        <x:v>Bien</x:v>
      </x:c>
      <x:c r="K7" s="17" t="str"/>
    </x:row>
    <x:row r="8">
      <x:c r="A8" s="17" t="str">
        <x:v>Ingreso quincena 1</x:v>
      </x:c>
      <x:c r="B8" s="26" t="n">
        <x:v>14000</x:v>
      </x:c>
      <x:c r="C8" s="17" t="str">
        <x:v>Si varia, ajustalo</x:v>
      </x:c>
      <x:c r="D8" s="2"/>
      <x:c r="E8" s="28" t="str">
        <x:v>4</x:v>
      </x:c>
      <x:c r="F8" s="17" t="str">
        <x:v>Vende sin explicar de mas</x:v>
      </x:c>
      <x:c r="G8" s="17" t="str">
        <x:v>El comprador sigue esta hoja y listo.</x:v>
      </x:c>
      <x:c r="H8" s="17" t="str"/>
      <x:c r="I8" s="31" t="str">
        <x:v>Rojo</x:v>
      </x:c>
      <x:c r="J8" s="17" t="str">
        <x:v>Atencion</x:v>
      </x:c>
      <x:c r="K8" s="17" t="str"/>
    </x:row>
    <x:row r="9">
      <x:c r="A9" s="17" t="str">
        <x:v>Ingreso quincena 2</x:v>
      </x:c>
      <x:c r="B9" s="26" t="n">
        <x:v>14000</x:v>
      </x:c>
      <x:c r="C9" s="17" t="str">
        <x:v>Si varia, ajustalo</x:v>
      </x:c>
      <x:c r="D9" s="2"/>
      <x:c r="E9" s="17" t="str"/>
      <x:c r="F9" s="17" t="str"/>
      <x:c r="G9" s="17" t="str"/>
      <x:c r="H9" s="17" t="str"/>
      <x:c r="I9" s="32" t="str"/>
      <x:c r="J9" s="17" t="str"/>
      <x:c r="K9" s="17" t="str"/>
    </x:row>
    <x:row r="10">
      <x:c r="A10" s="17" t="str">
        <x:v>Ahorro meta</x:v>
      </x:c>
      <x:c r="B10" s="26" t="n">
        <x:v>4000</x:v>
      </x:c>
      <x:c r="C10" s="17" t="str">
        <x:v>Lo ideal del mes</x:v>
      </x:c>
      <x:c r="D10" s="2"/>
      <x:c r="E10" s="17" t="str">
        <x:v>Tip Mexico</x:v>
      </x:c>
      <x:c r="F10" s="17" t="str">
        <x:v>Usa TDC para tarjeta, CFE para luz, tianguis para gasto variable.</x:v>
      </x:c>
      <x:c r="G10" s="17" t="str"/>
      <x:c r="H10" s="17" t="str"/>
      <x:c r="I10" s="17" t="str"/>
      <x:c r="J10" s="17" t="str"/>
      <x:c r="K10" s="17"/>
    </x:row>
    <x:row r="11">
      <x:c r="A11" s="17" t="str">
        <x:v>Fondo emergencia meta</x:v>
      </x:c>
      <x:c r="B11" s="26" t="n">
        <x:v>50000</x:v>
      </x:c>
      <x:c r="C11" s="17" t="str">
        <x:v>Tu colchon objetivo</x:v>
      </x:c>
      <x:c r="D11" s="2"/>
      <x:c r="E11" s="17" t="str">
        <x:v>Tip quincena</x:v>
      </x:c>
      <x:c r="F11" s="17" t="str">
        <x:v>La plantilla separa quincena 1 y 2 por dia del mes.</x:v>
      </x:c>
      <x:c r="G11" s="17" t="str"/>
      <x:c r="H11" s="17" t="str"/>
      <x:c r="I11" s="17" t="str"/>
      <x:c r="J11" s="17" t="str"/>
      <x:c r="K11" s="17"/>
    </x:row>
    <x:row r="12">
      <x:c r="A12" s="17" t="str">
        <x:v>Fondo emergencia actual</x:v>
      </x:c>
      <x:c r="B12" s="26" t="n">
        <x:v>12000</x:v>
      </x:c>
      <x:c r="C12" s="17" t="str">
        <x:v>Lo que ya tienes</x:v>
      </x:c>
      <x:c r="D12" s="2"/>
      <x:c r="E12" s="17" t="str"/>
      <x:c r="F12" s="17" t="str"/>
      <x:c r="G12" s="17" t="str"/>
      <x:c r="H12" s="17" t="str"/>
      <x:c r="I12" s="17" t="str"/>
      <x:c r="J12" s="17" t="str"/>
      <x:c r="K12" s="17" t="str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  <x:c r="J13" s="2"/>
      <x:c r="K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  <x:c r="J14" s="2"/>
      <x:c r="K14" s="2"/>
    </x:row>
    <x:row r="15">
      <x:c r="A15" s="22" t="str">
        <x:v>Presupuesto rapido del mes</x:v>
      </x:c>
      <x:c r="B15" s="22" t="str"/>
      <x:c r="C15" s="22" t="str"/>
      <x:c r="D15" s="22" t="str"/>
      <x:c r="E15" s="22" t="str"/>
      <x:c r="F15" s="22" t="str"/>
      <x:c r="G15" s="22" t="str"/>
      <x:c r="H15" s="22" t="str"/>
      <x:c r="I15" s="22" t="str"/>
      <x:c r="J15" s="22" t="str"/>
      <x:c r="K15" s="22" t="str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  <x:c r="K16" s="2"/>
    </x:row>
    <x:row r="17">
      <x:c r="A17" s="14" t="str">
        <x:v>Categoria</x:v>
      </x:c>
      <x:c r="B17" s="14" t="str">
        <x:v>Presupuesto</x:v>
      </x:c>
      <x:c r="C17" s="14" t="str">
        <x:v>Real</x:v>
      </x:c>
      <x:c r="D17" s="14" t="str">
        <x:v>Diferencia</x:v>
      </x:c>
      <x:c r="E17" s="14" t="str">
        <x:v>% usado</x:v>
      </x:c>
      <x:c r="F17" s="14" t="str">
        <x:v>Estado</x:v>
      </x:c>
      <x:c r="G17" s="2"/>
      <x:c r="H17" s="2"/>
      <x:c r="I17" s="2"/>
      <x:c r="J17" s="2"/>
      <x:c r="K17" s="2"/>
    </x:row>
    <x:row r="18">
      <x:c r="A18" s="17" t="str">
        <x:v>Renta</x:v>
      </x:c>
      <x:c r="B18" s="25" t="n">
        <x:v>9000</x:v>
      </x:c>
      <x:c r="C18" s="30" t="n">
        <x:f>SUMIFS('2 CAPTURA'!$F:$F,'2 CAPTURA'!$C:$C,A18,'2 CAPTURA'!$B:$B,'3 RESUMEN'!$B$4)</x:f>
        <x:v>9000</x:v>
      </x:c>
      <x:c r="D18" s="30" t="n">
        <x:f>B18-C18</x:f>
        <x:v>0</x:v>
      </x:c>
      <x:c r="E18" s="30" t="n">
        <x:f>IF(B18=0,"",C18/B18)</x:f>
        <x:v>1</x:v>
      </x:c>
      <x:c r="F18" s="30" t="str">
        <x:f>IF(C18=0,"Sin gasto",IF(E18&gt;1,"Revisar",IF(E18&gt;0.85,"Cerca","OK")))</x:f>
        <x:v>Cerca</x:v>
      </x:c>
      <x:c r="G18" s="2"/>
      <x:c r="H18" s="2"/>
      <x:c r="I18" s="2"/>
      <x:c r="J18" s="2"/>
      <x:c r="K18" s="2"/>
    </x:row>
    <x:row r="19">
      <x:c r="A19" s="17" t="str">
        <x:v>CFE</x:v>
      </x:c>
      <x:c r="B19" s="25" t="n">
        <x:v>900</x:v>
      </x:c>
      <x:c r="C19" s="30" t="n">
        <x:f>SUMIFS('2 CAPTURA'!$F:$F,'2 CAPTURA'!$C:$C,A19,'2 CAPTURA'!$B:$B,'3 RESUMEN'!$B$4)</x:f>
        <x:v>850</x:v>
      </x:c>
      <x:c r="D19" s="30" t="n">
        <x:f>B19-C19</x:f>
        <x:v>50</x:v>
      </x:c>
      <x:c r="E19" s="30" t="n">
        <x:f>IF(B19=0,"",C19/B19)</x:f>
        <x:v>0.9444444444444444</x:v>
      </x:c>
      <x:c r="F19" s="30" t="str">
        <x:f>IF(C19=0,"Sin gasto",IF(E19&gt;1,"Revisar",IF(E19&gt;0.85,"Cerca","OK")))</x:f>
        <x:v>Cerca</x:v>
      </x:c>
      <x:c r="G19" s="2"/>
      <x:c r="H19" s="2"/>
      <x:c r="I19" s="2"/>
      <x:c r="J19" s="2"/>
      <x:c r="K19" s="2"/>
    </x:row>
    <x:row r="20">
      <x:c r="A20" s="17" t="str">
        <x:v>Agua</x:v>
      </x:c>
      <x:c r="B20" s="25" t="n">
        <x:v>300</x:v>
      </x:c>
      <x:c r="C20" s="30" t="n">
        <x:f>SUMIFS('2 CAPTURA'!$F:$F,'2 CAPTURA'!$C:$C,A20,'2 CAPTURA'!$B:$B,'3 RESUMEN'!$B$4)</x:f>
        <x:v>0</x:v>
      </x:c>
      <x:c r="D20" s="30" t="n">
        <x:f>B20-C20</x:f>
        <x:v>300</x:v>
      </x:c>
      <x:c r="E20" s="30" t="n">
        <x:f>IF(B20=0,"",C20/B20)</x:f>
        <x:v>0</x:v>
      </x:c>
      <x:c r="F20" s="30" t="str">
        <x:f>IF(C20=0,"Sin gasto",IF(E20&gt;1,"Revisar",IF(E20&gt;0.85,"Cerca","OK")))</x:f>
        <x:v>Sin gasto</x:v>
      </x:c>
      <x:c r="G20" s="2"/>
      <x:c r="H20" s="2"/>
      <x:c r="I20" s="2"/>
      <x:c r="J20" s="2"/>
      <x:c r="K20" s="2"/>
    </x:row>
    <x:row r="21">
      <x:c r="A21" s="17" t="str">
        <x:v>Gas</x:v>
      </x:c>
      <x:c r="B21" s="25" t="n">
        <x:v>600</x:v>
      </x:c>
      <x:c r="C21" s="30" t="n">
        <x:f>SUMIFS('2 CAPTURA'!$F:$F,'2 CAPTURA'!$C:$C,A21,'2 CAPTURA'!$B:$B,'3 RESUMEN'!$B$4)</x:f>
        <x:v>0</x:v>
      </x:c>
      <x:c r="D21" s="30" t="n">
        <x:f>B21-C21</x:f>
        <x:v>600</x:v>
      </x:c>
      <x:c r="E21" s="30" t="n">
        <x:f>IF(B21=0,"",C21/B21)</x:f>
        <x:v>0</x:v>
      </x:c>
      <x:c r="F21" s="30" t="str">
        <x:f>IF(C21=0,"Sin gasto",IF(E21&gt;1,"Revisar",IF(E21&gt;0.85,"Cerca","OK")))</x:f>
        <x:v>Sin gasto</x:v>
      </x:c>
      <x:c r="G21" s="2"/>
      <x:c r="H21" s="2"/>
      <x:c r="I21" s="2"/>
      <x:c r="J21" s="2"/>
      <x:c r="K21" s="2"/>
    </x:row>
    <x:row r="22">
      <x:c r="A22" s="17" t="str">
        <x:v>Internet/celular</x:v>
      </x:c>
      <x:c r="B22" s="25" t="n">
        <x:v>900</x:v>
      </x:c>
      <x:c r="C22" s="30" t="n">
        <x:f>SUMIFS('2 CAPTURA'!$F:$F,'2 CAPTURA'!$C:$C,A22,'2 CAPTURA'!$B:$B,'3 RESUMEN'!$B$4)</x:f>
        <x:v>0</x:v>
      </x:c>
      <x:c r="D22" s="30" t="n">
        <x:f>B22-C22</x:f>
        <x:v>900</x:v>
      </x:c>
      <x:c r="E22" s="30" t="n">
        <x:f>IF(B22=0,"",C22/B22)</x:f>
        <x:v>0</x:v>
      </x:c>
      <x:c r="F22" s="30" t="str">
        <x:f>IF(C22=0,"Sin gasto",IF(E22&gt;1,"Revisar",IF(E22&gt;0.85,"Cerca","OK")))</x:f>
        <x:v>Sin gasto</x:v>
      </x:c>
      <x:c r="G22" s="2"/>
      <x:c r="H22" s="2"/>
      <x:c r="I22" s="2"/>
      <x:c r="J22" s="2"/>
      <x:c r="K22" s="2"/>
    </x:row>
    <x:row r="23">
      <x:c r="A23" s="17" t="str">
        <x:v>Despensa</x:v>
      </x:c>
      <x:c r="B23" s="25" t="n">
        <x:v>5200</x:v>
      </x:c>
      <x:c r="C23" s="30" t="n">
        <x:f>SUMIFS('2 CAPTURA'!$F:$F,'2 CAPTURA'!$C:$C,A23,'2 CAPTURA'!$B:$B,'3 RESUMEN'!$B$4)</x:f>
        <x:v>3200</x:v>
      </x:c>
      <x:c r="D23" s="30" t="n">
        <x:f>B23-C23</x:f>
        <x:v>2000</x:v>
      </x:c>
      <x:c r="E23" s="30" t="n">
        <x:f>IF(B23=0,"",C23/B23)</x:f>
        <x:v>0.6153846153846154</x:v>
      </x:c>
      <x:c r="F23" s="30" t="str">
        <x:f>IF(C23=0,"Sin gasto",IF(E23&gt;1,"Revisar",IF(E23&gt;0.85,"Cerca","OK")))</x:f>
        <x:v>OK</x:v>
      </x:c>
      <x:c r="G23" s="2"/>
      <x:c r="H23" s="2"/>
      <x:c r="I23" s="2"/>
      <x:c r="J23" s="2"/>
      <x:c r="K23" s="2"/>
    </x:row>
    <x:row r="24">
      <x:c r="A24" s="17" t="str">
        <x:v>Tianguis</x:v>
      </x:c>
      <x:c r="B24" s="25" t="n">
        <x:v>1500</x:v>
      </x:c>
      <x:c r="C24" s="30" t="n">
        <x:f>SUMIFS('2 CAPTURA'!$F:$F,'2 CAPTURA'!$C:$C,A24,'2 CAPTURA'!$B:$B,'3 RESUMEN'!$B$4)</x:f>
        <x:v>0</x:v>
      </x:c>
      <x:c r="D24" s="30" t="n">
        <x:f>B24-C24</x:f>
        <x:v>1500</x:v>
      </x:c>
      <x:c r="E24" s="30" t="n">
        <x:f>IF(B24=0,"",C24/B24)</x:f>
        <x:v>0</x:v>
      </x:c>
      <x:c r="F24" s="30" t="str">
        <x:f>IF(C24=0,"Sin gasto",IF(E24&gt;1,"Revisar",IF(E24&gt;0.85,"Cerca","OK")))</x:f>
        <x:v>Sin gasto</x:v>
      </x:c>
      <x:c r="G24" s="2"/>
      <x:c r="H24" s="2"/>
      <x:c r="I24" s="2"/>
      <x:c r="J24" s="2"/>
      <x:c r="K24" s="2"/>
    </x:row>
    <x:row r="25">
      <x:c r="A25" s="17" t="str">
        <x:v>Transporte/gasolina</x:v>
      </x:c>
      <x:c r="B25" s="25" t="n">
        <x:v>2200</x:v>
      </x:c>
      <x:c r="C25" s="30" t="n">
        <x:f>SUMIFS('2 CAPTURA'!$F:$F,'2 CAPTURA'!$C:$C,A25,'2 CAPTURA'!$B:$B,'3 RESUMEN'!$B$4)</x:f>
        <x:v>0</x:v>
      </x:c>
      <x:c r="D25" s="30" t="n">
        <x:f>B25-C25</x:f>
        <x:v>2200</x:v>
      </x:c>
      <x:c r="E25" s="30" t="n">
        <x:f>IF(B25=0,"",C25/B25)</x:f>
        <x:v>0</x:v>
      </x:c>
      <x:c r="F25" s="30" t="str">
        <x:f>IF(C25=0,"Sin gasto",IF(E25&gt;1,"Revisar",IF(E25&gt;0.85,"Cerca","OK")))</x:f>
        <x:v>Sin gasto</x:v>
      </x:c>
      <x:c r="G25" s="2"/>
      <x:c r="H25" s="2"/>
      <x:c r="I25" s="2"/>
      <x:c r="J25" s="2"/>
      <x:c r="K25" s="2"/>
    </x:row>
    <x:row r="26">
      <x:c r="A26" s="17" t="str">
        <x:v>Comida fuera</x:v>
      </x:c>
      <x:c r="B26" s="25" t="n">
        <x:v>1200</x:v>
      </x:c>
      <x:c r="C26" s="30" t="n">
        <x:f>SUMIFS('2 CAPTURA'!$F:$F,'2 CAPTURA'!$C:$C,A26,'2 CAPTURA'!$B:$B,'3 RESUMEN'!$B$4)</x:f>
        <x:v>0</x:v>
      </x:c>
      <x:c r="D26" s="30" t="n">
        <x:f>B26-C26</x:f>
        <x:v>1200</x:v>
      </x:c>
      <x:c r="E26" s="30" t="n">
        <x:f>IF(B26=0,"",C26/B26)</x:f>
        <x:v>0</x:v>
      </x:c>
      <x:c r="F26" s="30" t="str">
        <x:f>IF(C26=0,"Sin gasto",IF(E26&gt;1,"Revisar",IF(E26&gt;0.85,"Cerca","OK")))</x:f>
        <x:v>Sin gasto</x:v>
      </x:c>
      <x:c r="G26" s="2"/>
      <x:c r="H26" s="2"/>
      <x:c r="I26" s="2"/>
      <x:c r="J26" s="2"/>
      <x:c r="K26" s="2"/>
    </x:row>
    <x:row r="27">
      <x:c r="A27" s="17" t="str">
        <x:v>Escuela/colegiatura</x:v>
      </x:c>
      <x:c r="B27" s="25" t="n">
        <x:v>1500</x:v>
      </x:c>
      <x:c r="C27" s="30" t="n">
        <x:f>SUMIFS('2 CAPTURA'!$F:$F,'2 CAPTURA'!$C:$C,A27,'2 CAPTURA'!$B:$B,'3 RESUMEN'!$B$4)</x:f>
        <x:v>0</x:v>
      </x:c>
      <x:c r="D27" s="30" t="n">
        <x:f>B27-C27</x:f>
        <x:v>1500</x:v>
      </x:c>
      <x:c r="E27" s="30" t="n">
        <x:f>IF(B27=0,"",C27/B27)</x:f>
        <x:v>0</x:v>
      </x:c>
      <x:c r="F27" s="30" t="str">
        <x:f>IF(C27=0,"Sin gasto",IF(E27&gt;1,"Revisar",IF(E27&gt;0.85,"Cerca","OK")))</x:f>
        <x:v>Sin gasto</x:v>
      </x:c>
      <x:c r="G27" s="2"/>
      <x:c r="H27" s="2"/>
      <x:c r="I27" s="2"/>
      <x:c r="J27" s="2"/>
      <x:c r="K27" s="2"/>
    </x:row>
    <x:row r="28">
      <x:c r="A28" s="17" t="str">
        <x:v>Salud/farmacia</x:v>
      </x:c>
      <x:c r="B28" s="25" t="n">
        <x:v>900</x:v>
      </x:c>
      <x:c r="C28" s="30" t="n">
        <x:f>SUMIFS('2 CAPTURA'!$F:$F,'2 CAPTURA'!$C:$C,A28,'2 CAPTURA'!$B:$B,'3 RESUMEN'!$B$4)</x:f>
        <x:v>0</x:v>
      </x:c>
      <x:c r="D28" s="30" t="n">
        <x:f>B28-C28</x:f>
        <x:v>900</x:v>
      </x:c>
      <x:c r="E28" s="30" t="n">
        <x:f>IF(B28=0,"",C28/B28)</x:f>
        <x:v>0</x:v>
      </x:c>
      <x:c r="F28" s="30" t="str">
        <x:f>IF(C28=0,"Sin gasto",IF(E28&gt;1,"Revisar",IF(E28&gt;0.85,"Cerca","OK")))</x:f>
        <x:v>Sin gasto</x:v>
      </x:c>
      <x:c r="G28" s="2"/>
      <x:c r="H28" s="2"/>
      <x:c r="I28" s="2"/>
      <x:c r="J28" s="2"/>
      <x:c r="K28" s="2"/>
    </x:row>
    <x:row r="29">
      <x:c r="A29" s="17" t="str">
        <x:v>TDC</x:v>
      </x:c>
      <x:c r="B29" s="25" t="n">
        <x:v>2500</x:v>
      </x:c>
      <x:c r="C29" s="30" t="n">
        <x:f>SUMIFS('2 CAPTURA'!$F:$F,'2 CAPTURA'!$C:$C,A29,'2 CAPTURA'!$B:$B,'3 RESUMEN'!$B$4)</x:f>
        <x:v>0</x:v>
      </x:c>
      <x:c r="D29" s="30" t="n">
        <x:f>B29-C29</x:f>
        <x:v>2500</x:v>
      </x:c>
      <x:c r="E29" s="30" t="n">
        <x:f>IF(B29=0,"",C29/B29)</x:f>
        <x:v>0</x:v>
      </x:c>
      <x:c r="F29" s="30" t="str">
        <x:f>IF(C29=0,"Sin gasto",IF(E29&gt;1,"Revisar",IF(E29&gt;0.85,"Cerca","OK")))</x:f>
        <x:v>Sin gasto</x:v>
      </x:c>
      <x:c r="G29" s="2"/>
      <x:c r="H29" s="2"/>
      <x:c r="I29" s="2"/>
      <x:c r="J29" s="2"/>
      <x:c r="K29" s="2"/>
    </x:row>
    <x:row r="30">
      <x:c r="A30" s="17" t="str">
        <x:v>Prestamo</x:v>
      </x:c>
      <x:c r="B30" s="25" t="n">
        <x:v>1500</x:v>
      </x:c>
      <x:c r="C30" s="30" t="n">
        <x:f>SUMIFS('2 CAPTURA'!$F:$F,'2 CAPTURA'!$C:$C,A30,'2 CAPTURA'!$B:$B,'3 RESUMEN'!$B$4)</x:f>
        <x:v>0</x:v>
      </x:c>
      <x:c r="D30" s="30" t="n">
        <x:f>B30-C30</x:f>
        <x:v>1500</x:v>
      </x:c>
      <x:c r="E30" s="30" t="n">
        <x:f>IF(B30=0,"",C30/B30)</x:f>
        <x:v>0</x:v>
      </x:c>
      <x:c r="F30" s="30" t="str">
        <x:f>IF(C30=0,"Sin gasto",IF(E30&gt;1,"Revisar",IF(E30&gt;0.85,"Cerca","OK")))</x:f>
        <x:v>Sin gasto</x:v>
      </x:c>
      <x:c r="G30" s="2"/>
      <x:c r="H30" s="2"/>
      <x:c r="I30" s="2"/>
      <x:c r="J30" s="2"/>
      <x:c r="K30" s="2"/>
    </x:row>
    <x:row r="31">
      <x:c r="A31" s="17" t="str">
        <x:v>Apps/suscripciones</x:v>
      </x:c>
      <x:c r="B31" s="25" t="n">
        <x:v>500</x:v>
      </x:c>
      <x:c r="C31" s="30" t="n">
        <x:f>SUMIFS('2 CAPTURA'!$F:$F,'2 CAPTURA'!$C:$C,A31,'2 CAPTURA'!$B:$B,'3 RESUMEN'!$B$4)</x:f>
        <x:v>0</x:v>
      </x:c>
      <x:c r="D31" s="30" t="n">
        <x:f>B31-C31</x:f>
        <x:v>500</x:v>
      </x:c>
      <x:c r="E31" s="30" t="n">
        <x:f>IF(B31=0,"",C31/B31)</x:f>
        <x:v>0</x:v>
      </x:c>
      <x:c r="F31" s="30" t="str">
        <x:f>IF(C31=0,"Sin gasto",IF(E31&gt;1,"Revisar",IF(E31&gt;0.85,"Cerca","OK")))</x:f>
        <x:v>Sin gasto</x:v>
      </x:c>
      <x:c r="G31" s="2"/>
      <x:c r="H31" s="2"/>
      <x:c r="I31" s="2"/>
      <x:c r="J31" s="2"/>
      <x:c r="K31" s="2"/>
    </x:row>
    <x:row r="32">
      <x:c r="A32" s="17" t="str">
        <x:v>Diversion</x:v>
      </x:c>
      <x:c r="B32" s="25" t="n">
        <x:v>1000</x:v>
      </x:c>
      <x:c r="C32" s="30" t="n">
        <x:f>SUMIFS('2 CAPTURA'!$F:$F,'2 CAPTURA'!$C:$C,A32,'2 CAPTURA'!$B:$B,'3 RESUMEN'!$B$4)</x:f>
        <x:v>0</x:v>
      </x:c>
      <x:c r="D32" s="30" t="n">
        <x:f>B32-C32</x:f>
        <x:v>1000</x:v>
      </x:c>
      <x:c r="E32" s="30" t="n">
        <x:f>IF(B32=0,"",C32/B32)</x:f>
        <x:v>0</x:v>
      </x:c>
      <x:c r="F32" s="30" t="str">
        <x:f>IF(C32=0,"Sin gasto",IF(E32&gt;1,"Revisar",IF(E32&gt;0.85,"Cerca","OK")))</x:f>
        <x:v>Sin gasto</x:v>
      </x:c>
      <x:c r="G32" s="2"/>
      <x:c r="H32" s="2"/>
      <x:c r="I32" s="2"/>
      <x:c r="J32" s="2"/>
      <x:c r="K32" s="2"/>
    </x:row>
    <x:row r="33">
      <x:c r="A33" s="17" t="str">
        <x:v>Ahorro</x:v>
      </x:c>
      <x:c r="B33" s="25" t="n">
        <x:v>4000</x:v>
      </x:c>
      <x:c r="C33" s="30" t="n">
        <x:f>SUMIFS('2 CAPTURA'!$F:$F,'2 CAPTURA'!$C:$C,A33,'2 CAPTURA'!$B:$B,'3 RESUMEN'!$B$4)</x:f>
        <x:v>4000</x:v>
      </x:c>
      <x:c r="D33" s="30" t="n">
        <x:f>B33-C33</x:f>
        <x:v>0</x:v>
      </x:c>
      <x:c r="E33" s="30" t="n">
        <x:f>IF(B33=0,"",C33/B33)</x:f>
        <x:v>1</x:v>
      </x:c>
      <x:c r="F33" s="30" t="str">
        <x:f>IF(C33=0,"Sin gasto",IF(E33&gt;1,"Revisar",IF(E33&gt;0.85,"Cerca","OK")))</x:f>
        <x:v>Cerca</x:v>
      </x:c>
      <x:c r="G33" s="2"/>
      <x:c r="H33" s="2"/>
      <x:c r="I33" s="2"/>
      <x:c r="J33" s="2"/>
      <x:c r="K33" s="2"/>
    </x:row>
    <x:row r="34">
      <x:c r="A34" s="17" t="str">
        <x:v>Otro</x:v>
      </x:c>
      <x:c r="B34" s="25" t="n">
        <x:v>800</x:v>
      </x:c>
      <x:c r="C34" s="30" t="n">
        <x:f>SUMIFS('2 CAPTURA'!$F:$F,'2 CAPTURA'!$C:$C,A34,'2 CAPTURA'!$B:$B,'3 RESUMEN'!$B$4)</x:f>
        <x:v>0</x:v>
      </x:c>
      <x:c r="D34" s="30" t="n">
        <x:f>B34-C34</x:f>
        <x:v>800</x:v>
      </x:c>
      <x:c r="E34" s="30" t="n">
        <x:f>IF(B34=0,"",C34/B34)</x:f>
        <x:v>0</x:v>
      </x:c>
      <x:c r="F34" s="30" t="str">
        <x:f>IF(C34=0,"Sin gasto",IF(E34&gt;1,"Revisar",IF(E34&gt;0.85,"Cerca","OK")))</x:f>
        <x:v>Sin gasto</x:v>
      </x:c>
      <x:c r="G34" s="2"/>
      <x:c r="H34" s="2"/>
      <x:c r="I34" s="2"/>
      <x:c r="J34" s="2"/>
      <x:c r="K34" s="2"/>
    </x:row>
    <x:row r="35">
      <x:c r="A35" s="17"/>
      <x:c r="B35" s="17"/>
      <x:c r="C35" s="30"/>
      <x:c r="D35" s="30"/>
      <x:c r="E35" s="30"/>
      <x:c r="F35" s="30"/>
      <x:c r="G35" s="2"/>
      <x:c r="H35" s="2"/>
      <x:c r="I35" s="2"/>
      <x:c r="J35" s="2"/>
      <x:c r="K35" s="2"/>
    </x:row>
    <x:row r="36">
      <x:c r="A36" s="22" t="str">
        <x:v>TOTAL</x:v>
      </x:c>
      <x:c r="B36" s="17" t="n">
        <x:f>SUM(B18:B34)</x:f>
        <x:v>34500</x:v>
      </x:c>
      <x:c r="C36" s="30" t="n">
        <x:f>SUM(C18:C34)</x:f>
        <x:v>17050</x:v>
      </x:c>
      <x:c r="D36" s="30" t="n">
        <x:f>B36-C36</x:f>
        <x:v>17450</x:v>
      </x:c>
      <x:c r="E36" s="30" t="n">
        <x:f>IF(B36=0,"",C36/B36)</x:f>
        <x:v>0.49420289855072463</x:v>
      </x:c>
      <x:c r="F36" s="30" t="str">
        <x:f>IF(C36&gt;B36,"Revisar","OK")</x:f>
        <x:v>OK</x:v>
      </x:c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</x:row>
  </x:sheetData>
  <x:mergeCells>
    <x:mergeCell ref="A1:K1"/>
    <x:mergeCell ref="A2:K2"/>
  </x:mergeCells>
  <x:conditionalFormatting sqref="E18:E34">
    <x:cfRule type="dataBar" priority="1">
      <x:dataBar>
        <x:cfvo type="min"/>
        <x:cfvo type="max"/>
        <x:color rgb="0F766E"/>
      </x:dataBar>
      <x:extLst>
        <x:ext xmlns:x14="http://schemas.microsoft.com/office/spreadsheetml/2009/9/main" uri="{B025F937-C7B1-47D3-B67F-A62EFF666E3E}">
          <x14:id>{3DB99EB7-BE1C-25B5-FC41-AE5B8B160EE0}</x14:id>
        </x:ext>
      </x:extLst>
    </x:cfRule>
  </x:conditionalFormatting>
  <x:conditionalFormatting sqref="F18:F36">
    <x:cfRule type="containsText" dxfId="0" priority="2" operator="containsText" text="OK"/>
    <x:cfRule type="containsText" dxfId="1" priority="3" operator="containsText" text="Revisar"/>
  </x:conditionalFormatting>
  <x:dataValidations count="2">
    <x:dataValidation type="list" allowBlank="0" showDropDown="0" sqref="B5">
      <x:formula1>"Enero,Febrero,Marzo,Abril,Mayo,Junio,Julio,Agosto,Septiembre,Octubre,Noviembre,Diciembre"</x:formula1>
    </x:dataValidation>
    <x:dataValidation type="whole" operator="between" sqref="B6">
      <x:formula1>2024</x:formula1>
      <x:formula2>2035</x:formula2>
    </x:dataValidation>
  </x:dataValidations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3DB99EB7-BE1C-25B5-FC41-AE5B8B160EE0}">
            <x14:dataBar gradient="1">
              <x14:cfvo type="min"/>
              <x14:cfvo type="max"/>
              <x14:fillColor rgb="0F766E"/>
            </x14:dataBar>
          </x14:cfRule>
          <xm:sqref>E18:E34</xm:sqref>
        </x14:conditionalFormatting>
      </x14:conditionalFormattings>
    </x:ext>
  </x:extLst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.039999961853027" hidden="0" customWidth="1"/>
    <x:col min="2" max="2" width="11.65999984741211" hidden="0" customWidth="1"/>
    <x:col min="3" max="3" width="20.25" hidden="0" customWidth="1"/>
    <x:col min="4" max="4" width="11.039999961853027" hidden="0" customWidth="1"/>
    <x:col min="5" max="5" width="26.3799991607666" hidden="0" customWidth="1"/>
    <x:col min="6" max="6" width="12.880000114440918" hidden="0" customWidth="1"/>
    <x:col min="7" max="7" width="12.880000114440918" hidden="0" customWidth="1"/>
    <x:col min="8" max="8" width="12.880000114440918" hidden="0" customWidth="1"/>
    <x:col min="9" max="9" width="12.880000114440918" hidden="0" customWidth="1"/>
  </x:cols>
  <x:sheetData>
    <x:row r="1" ht="31.5" customHeight="1">
      <x:c r="A1" s="41" t="str">
        <x:v>Captura simple</x:v>
      </x:c>
      <x:c r="B1" s="42" t="str">
        <x:v>Captura simple</x:v>
      </x:c>
      <x:c r="C1" s="5" t="str">
        <x:v>Captura simple</x:v>
      </x:c>
      <x:c r="D1" s="5" t="str">
        <x:v>Captura simple</x:v>
      </x:c>
      <x:c r="E1" s="5" t="str">
        <x:v>Captura simple</x:v>
      </x:c>
      <x:c r="F1" s="36" t="str">
        <x:v>Captura simple</x:v>
      </x:c>
      <x:c r="G1" s="5" t="str">
        <x:v>Captura simple</x:v>
      </x:c>
      <x:c r="H1" s="5" t="str">
        <x:v>Captura simple</x:v>
      </x:c>
      <x:c r="I1" s="5" t="str">
        <x:v>Captura simple</x:v>
      </x:c>
    </x:row>
    <x:row r="2">
      <x:c r="A2" s="8" t="str">
        <x:v>Una fila por movimiento. No borres columnas grises: se calculan solas.</x:v>
      </x:c>
      <x:c r="B2" s="8" t="str">
        <x:v>Una fila por movimiento. No borres columnas grises: se calculan solas.</x:v>
      </x:c>
      <x:c r="C2" s="8" t="str">
        <x:v>Una fila por movimiento. No borres columnas grises: se calculan solas.</x:v>
      </x:c>
      <x:c r="D2" s="8" t="str">
        <x:v>Una fila por movimiento. No borres columnas grises: se calculan solas.</x:v>
      </x:c>
      <x:c r="E2" s="8" t="str">
        <x:v>Una fila por movimiento. No borres columnas grises: se calculan solas.</x:v>
      </x:c>
      <x:c r="F2" s="8" t="str">
        <x:v>Una fila por movimiento. No borres columnas grises: se calculan solas.</x:v>
      </x:c>
      <x:c r="G2" s="8" t="str">
        <x:v>Una fila por movimiento. No borres columnas grises: se calculan solas.</x:v>
      </x:c>
      <x:c r="H2" s="8" t="str">
        <x:v>Una fila por movimiento. No borres columnas grises: se calculan solas.</x:v>
      </x:c>
      <x:c r="I2" s="8" t="str">
        <x:v>Una fila por movimiento. No borres columnas grises: se calculan solas.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</x:row>
    <x:row r="4">
      <x:c r="A4" s="14" t="str">
        <x:v>Fecha</x:v>
      </x:c>
      <x:c r="B4" s="14" t="str">
        <x:v>Mes</x:v>
      </x:c>
      <x:c r="C4" s="14" t="str">
        <x:v>Categoria</x:v>
      </x:c>
      <x:c r="D4" s="14" t="str">
        <x:v>Tipo</x:v>
      </x:c>
      <x:c r="E4" s="14" t="str">
        <x:v>Descripcion</x:v>
      </x:c>
      <x:c r="F4" s="14" t="str">
        <x:v>Monto</x:v>
      </x:c>
      <x:c r="G4" s="14" t="str">
        <x:v>Metodo</x:v>
      </x:c>
      <x:c r="H4" s="14" t="str">
        <x:v>Quincena</x:v>
      </x:c>
      <x:c r="I4" s="14" t="str">
        <x:v>Estado</x:v>
      </x:c>
    </x:row>
    <x:row r="5">
      <x:c r="A5" s="25" t="n">
        <x:v>46143</x:v>
      </x:c>
      <x:c r="B5" s="30" t="n">
        <x:f>IF(A5="","",DATE(YEAR(A5),MONTH(A5),1))</x:f>
        <x:v>46143</x:v>
      </x:c>
      <x:c r="C5" s="25" t="str">
        <x:v>Sueldo quincena 1</x:v>
      </x:c>
      <x:c r="D5" s="25" t="str">
        <x:v>Ingreso</x:v>
      </x:c>
      <x:c r="E5" s="25" t="str">
        <x:v>Nomina</x:v>
      </x:c>
      <x:c r="F5" s="25" t="n">
        <x:v>14000</x:v>
      </x:c>
      <x:c r="G5" s="25" t="str">
        <x:v>Transferencia</x:v>
      </x:c>
      <x:c r="H5" s="30" t="str">
        <x:f>IF(A5="","",IF(DAY(A5)&lt;=15,"Quincena 1","Quincena 2"))</x:f>
        <x:v>Quincena 1</x:v>
      </x:c>
      <x:c r="I5" s="30" t="str">
        <x:f>IF(COUNTA(A5,C5,D5,F5)=0,"",IF(OR(A5="",C5="",D5="",F5=""),"Falta dato","OK"))</x:f>
        <x:v>OK</x:v>
      </x:c>
    </x:row>
    <x:row r="6">
      <x:c r="A6" s="25" t="n">
        <x:v>46157</x:v>
      </x:c>
      <x:c r="B6" s="30" t="n">
        <x:f>IF(A6="","",DATE(YEAR(A6),MONTH(A6),1))</x:f>
        <x:v>46143</x:v>
      </x:c>
      <x:c r="C6" s="25" t="str">
        <x:v>Sueldo quincena 2</x:v>
      </x:c>
      <x:c r="D6" s="25" t="str">
        <x:v>Ingreso</x:v>
      </x:c>
      <x:c r="E6" s="25" t="str">
        <x:v>Nomina</x:v>
      </x:c>
      <x:c r="F6" s="25" t="n">
        <x:v>14000</x:v>
      </x:c>
      <x:c r="G6" s="25" t="str">
        <x:v>Transferencia</x:v>
      </x:c>
      <x:c r="H6" s="30" t="str">
        <x:f>IF(A6="","",IF(DAY(A6)&lt;=15,"Quincena 1","Quincena 2"))</x:f>
        <x:v>Quincena 1</x:v>
      </x:c>
      <x:c r="I6" s="30" t="str">
        <x:f>IF(COUNTA(A6,C6,D6,F6)=0,"",IF(OR(A6="",C6="",D6="",F6=""),"Falta dato","OK"))</x:f>
        <x:v>OK</x:v>
      </x:c>
    </x:row>
    <x:row r="7">
      <x:c r="A7" s="25" t="n">
        <x:v>46144</x:v>
      </x:c>
      <x:c r="B7" s="30" t="n">
        <x:f>IF(A7="","",DATE(YEAR(A7),MONTH(A7),1))</x:f>
        <x:v>46143</x:v>
      </x:c>
      <x:c r="C7" s="25" t="str">
        <x:v>Renta</x:v>
      </x:c>
      <x:c r="D7" s="25" t="str">
        <x:v>Gasto</x:v>
      </x:c>
      <x:c r="E7" s="25" t="str">
        <x:v>Renta casa/depa</x:v>
      </x:c>
      <x:c r="F7" s="25" t="n">
        <x:v>9000</x:v>
      </x:c>
      <x:c r="G7" s="25" t="str">
        <x:v>Transferencia</x:v>
      </x:c>
      <x:c r="H7" s="30" t="str">
        <x:f>IF(A7="","",IF(DAY(A7)&lt;=15,"Quincena 1","Quincena 2"))</x:f>
        <x:v>Quincena 1</x:v>
      </x:c>
      <x:c r="I7" s="30" t="str">
        <x:f>IF(COUNTA(A7,C7,D7,F7)=0,"",IF(OR(A7="",C7="",D7="",F7=""),"Falta dato","OK"))</x:f>
        <x:v>OK</x:v>
      </x:c>
    </x:row>
    <x:row r="8">
      <x:c r="A8" s="25" t="n">
        <x:v>46147</x:v>
      </x:c>
      <x:c r="B8" s="30" t="n">
        <x:f>IF(A8="","",DATE(YEAR(A8),MONTH(A8),1))</x:f>
        <x:v>46143</x:v>
      </x:c>
      <x:c r="C8" s="25" t="str">
        <x:v>Despensa</x:v>
      </x:c>
      <x:c r="D8" s="25" t="str">
        <x:v>Gasto</x:v>
      </x:c>
      <x:c r="E8" s="25" t="str">
        <x:v>Super/mercado</x:v>
      </x:c>
      <x:c r="F8" s="25" t="n">
        <x:v>3200</x:v>
      </x:c>
      <x:c r="G8" s="25" t="str">
        <x:v>Debito</x:v>
      </x:c>
      <x:c r="H8" s="30" t="str">
        <x:f>IF(A8="","",IF(DAY(A8)&lt;=15,"Quincena 1","Quincena 2"))</x:f>
        <x:v>Quincena 1</x:v>
      </x:c>
      <x:c r="I8" s="30" t="str">
        <x:f>IF(COUNTA(A8,C8,D8,F8)=0,"",IF(OR(A8="",C8="",D8="",F8=""),"Falta dato","OK"))</x:f>
        <x:v>OK</x:v>
      </x:c>
    </x:row>
    <x:row r="9">
      <x:c r="A9" s="25" t="n">
        <x:v>46150</x:v>
      </x:c>
      <x:c r="B9" s="30" t="n">
        <x:f>IF(A9="","",DATE(YEAR(A9),MONTH(A9),1))</x:f>
        <x:v>46143</x:v>
      </x:c>
      <x:c r="C9" s="25" t="str">
        <x:v>CFE</x:v>
      </x:c>
      <x:c r="D9" s="25" t="str">
        <x:v>Gasto</x:v>
      </x:c>
      <x:c r="E9" s="25" t="str">
        <x:v>Luz</x:v>
      </x:c>
      <x:c r="F9" s="25" t="n">
        <x:v>850</x:v>
      </x:c>
      <x:c r="G9" s="25" t="str">
        <x:v>Domiciliado</x:v>
      </x:c>
      <x:c r="H9" s="30" t="str">
        <x:f>IF(A9="","",IF(DAY(A9)&lt;=15,"Quincena 1","Quincena 2"))</x:f>
        <x:v>Quincena 1</x:v>
      </x:c>
      <x:c r="I9" s="30" t="str">
        <x:f>IF(COUNTA(A9,C9,D9,F9)=0,"",IF(OR(A9="",C9="",D9="",F9=""),"Falta dato","OK"))</x:f>
        <x:v>OK</x:v>
      </x:c>
    </x:row>
    <x:row r="10">
      <x:c r="A10" s="25" t="n">
        <x:v>46152</x:v>
      </x:c>
      <x:c r="B10" s="30" t="n">
        <x:f>IF(A10="","",DATE(YEAR(A10),MONTH(A10),1))</x:f>
        <x:v>46143</x:v>
      </x:c>
      <x:c r="C10" s="25" t="str">
        <x:v>Ahorro</x:v>
      </x:c>
      <x:c r="D10" s="25" t="str">
        <x:v>Ahorro</x:v>
      </x:c>
      <x:c r="E10" s="25" t="str">
        <x:v>Apartado ahorro</x:v>
      </x:c>
      <x:c r="F10" s="25" t="n">
        <x:v>4000</x:v>
      </x:c>
      <x:c r="G10" s="25" t="str">
        <x:v>SPEI</x:v>
      </x:c>
      <x:c r="H10" s="30" t="str">
        <x:f>IF(A10="","",IF(DAY(A10)&lt;=15,"Quincena 1","Quincena 2"))</x:f>
        <x:v>Quincena 1</x:v>
      </x:c>
      <x:c r="I10" s="30" t="str">
        <x:f>IF(COUNTA(A10,C10,D10,F10)=0,"",IF(OR(A10="",C10="",D10="",F10=""),"Falta dato","OK"))</x:f>
        <x:v>OK</x:v>
      </x:c>
    </x:row>
    <x:row r="11">
      <x:c r="A11" s="25"/>
      <x:c r="B11" s="30" t="str">
        <x:f>IF(A11="","",DATE(YEAR(A11),MONTH(A11),1))</x:f>
      </x:c>
      <x:c r="C11" s="25" t="str"/>
      <x:c r="D11" s="25" t="str"/>
      <x:c r="E11" s="25" t="str"/>
      <x:c r="F11" s="25"/>
      <x:c r="G11" s="25" t="str"/>
      <x:c r="H11" s="30" t="str">
        <x:f>IF(A11="","",IF(DAY(A11)&lt;=15,"Quincena 1","Quincena 2"))</x:f>
      </x:c>
      <x:c r="I11" s="30" t="str">
        <x:f>IF(COUNTA(A11,C11,D11,F11)=0,"",IF(OR(A11="",C11="",D11="",F11=""),"Falta dato","OK"))</x:f>
        <x:v>Falta dato</x:v>
      </x:c>
    </x:row>
    <x:row r="12">
      <x:c r="A12" s="25"/>
      <x:c r="B12" s="30" t="str">
        <x:f>IF(A12="","",DATE(YEAR(A12),MONTH(A12),1))</x:f>
      </x:c>
      <x:c r="C12" s="25" t="str"/>
      <x:c r="D12" s="25" t="str"/>
      <x:c r="E12" s="25" t="str"/>
      <x:c r="F12" s="25"/>
      <x:c r="G12" s="25" t="str"/>
      <x:c r="H12" s="30" t="str">
        <x:f>IF(A12="","",IF(DAY(A12)&lt;=15,"Quincena 1","Quincena 2"))</x:f>
      </x:c>
      <x:c r="I12" s="30" t="str">
        <x:f>IF(COUNTA(A12,C12,D12,F12)=0,"",IF(OR(A12="",C12="",D12="",F12=""),"Falta dato","OK"))</x:f>
        <x:v>Falta dato</x:v>
      </x:c>
    </x:row>
    <x:row r="13">
      <x:c r="A13" s="25"/>
      <x:c r="B13" s="30" t="str">
        <x:f>IF(A13="","",DATE(YEAR(A13),MONTH(A13),1))</x:f>
      </x:c>
      <x:c r="C13" s="25" t="str"/>
      <x:c r="D13" s="25" t="str"/>
      <x:c r="E13" s="25" t="str"/>
      <x:c r="F13" s="25"/>
      <x:c r="G13" s="25" t="str"/>
      <x:c r="H13" s="30" t="str">
        <x:f>IF(A13="","",IF(DAY(A13)&lt;=15,"Quincena 1","Quincena 2"))</x:f>
      </x:c>
      <x:c r="I13" s="30" t="str">
        <x:f>IF(COUNTA(A13,C13,D13,F13)=0,"",IF(OR(A13="",C13="",D13="",F13=""),"Falta dato","OK"))</x:f>
        <x:v>Falta dato</x:v>
      </x:c>
    </x:row>
    <x:row r="14">
      <x:c r="A14" s="25"/>
      <x:c r="B14" s="30" t="str">
        <x:f>IF(A14="","",DATE(YEAR(A14),MONTH(A14),1))</x:f>
      </x:c>
      <x:c r="C14" s="25" t="str"/>
      <x:c r="D14" s="25" t="str"/>
      <x:c r="E14" s="25" t="str"/>
      <x:c r="F14" s="25"/>
      <x:c r="G14" s="25" t="str"/>
      <x:c r="H14" s="30" t="str">
        <x:f>IF(A14="","",IF(DAY(A14)&lt;=15,"Quincena 1","Quincena 2"))</x:f>
      </x:c>
      <x:c r="I14" s="30" t="str">
        <x:f>IF(COUNTA(A14,C14,D14,F14)=0,"",IF(OR(A14="",C14="",D14="",F14=""),"Falta dato","OK"))</x:f>
        <x:v>Falta dato</x:v>
      </x:c>
    </x:row>
    <x:row r="15">
      <x:c r="A15" s="25"/>
      <x:c r="B15" s="30" t="str">
        <x:f>IF(A15="","",DATE(YEAR(A15),MONTH(A15),1))</x:f>
      </x:c>
      <x:c r="C15" s="25" t="str"/>
      <x:c r="D15" s="25" t="str"/>
      <x:c r="E15" s="25" t="str"/>
      <x:c r="F15" s="25"/>
      <x:c r="G15" s="25" t="str"/>
      <x:c r="H15" s="30" t="str">
        <x:f>IF(A15="","",IF(DAY(A15)&lt;=15,"Quincena 1","Quincena 2"))</x:f>
      </x:c>
      <x:c r="I15" s="30" t="str">
        <x:f>IF(COUNTA(A15,C15,D15,F15)=0,"",IF(OR(A15="",C15="",D15="",F15=""),"Falta dato","OK"))</x:f>
        <x:v>Falta dato</x:v>
      </x:c>
    </x:row>
    <x:row r="16">
      <x:c r="A16" s="25"/>
      <x:c r="B16" s="30" t="str">
        <x:f>IF(A16="","",DATE(YEAR(A16),MONTH(A16),1))</x:f>
      </x:c>
      <x:c r="C16" s="25" t="str"/>
      <x:c r="D16" s="25" t="str"/>
      <x:c r="E16" s="25" t="str"/>
      <x:c r="F16" s="25"/>
      <x:c r="G16" s="25" t="str"/>
      <x:c r="H16" s="30" t="str">
        <x:f>IF(A16="","",IF(DAY(A16)&lt;=15,"Quincena 1","Quincena 2"))</x:f>
      </x:c>
      <x:c r="I16" s="30" t="str">
        <x:f>IF(COUNTA(A16,C16,D16,F16)=0,"",IF(OR(A16="",C16="",D16="",F16=""),"Falta dato","OK"))</x:f>
        <x:v>Falta dato</x:v>
      </x:c>
    </x:row>
    <x:row r="17">
      <x:c r="A17" s="25"/>
      <x:c r="B17" s="30" t="str">
        <x:f>IF(A17="","",DATE(YEAR(A17),MONTH(A17),1))</x:f>
      </x:c>
      <x:c r="C17" s="25" t="str"/>
      <x:c r="D17" s="25" t="str"/>
      <x:c r="E17" s="25" t="str"/>
      <x:c r="F17" s="25"/>
      <x:c r="G17" s="25" t="str"/>
      <x:c r="H17" s="30" t="str">
        <x:f>IF(A17="","",IF(DAY(A17)&lt;=15,"Quincena 1","Quincena 2"))</x:f>
      </x:c>
      <x:c r="I17" s="30" t="str">
        <x:f>IF(COUNTA(A17,C17,D17,F17)=0,"",IF(OR(A17="",C17="",D17="",F17=""),"Falta dato","OK"))</x:f>
        <x:v>Falta dato</x:v>
      </x:c>
    </x:row>
    <x:row r="18">
      <x:c r="A18" s="25"/>
      <x:c r="B18" s="30" t="str">
        <x:f>IF(A18="","",DATE(YEAR(A18),MONTH(A18),1))</x:f>
      </x:c>
      <x:c r="C18" s="25" t="str"/>
      <x:c r="D18" s="25" t="str"/>
      <x:c r="E18" s="25" t="str"/>
      <x:c r="F18" s="25"/>
      <x:c r="G18" s="25" t="str"/>
      <x:c r="H18" s="30" t="str">
        <x:f>IF(A18="","",IF(DAY(A18)&lt;=15,"Quincena 1","Quincena 2"))</x:f>
      </x:c>
      <x:c r="I18" s="30" t="str">
        <x:f>IF(COUNTA(A18,C18,D18,F18)=0,"",IF(OR(A18="",C18="",D18="",F18=""),"Falta dato","OK"))</x:f>
        <x:v>Falta dato</x:v>
      </x:c>
    </x:row>
    <x:row r="19">
      <x:c r="A19" s="25"/>
      <x:c r="B19" s="30" t="str">
        <x:f>IF(A19="","",DATE(YEAR(A19),MONTH(A19),1))</x:f>
      </x:c>
      <x:c r="C19" s="25" t="str"/>
      <x:c r="D19" s="25" t="str"/>
      <x:c r="E19" s="25" t="str"/>
      <x:c r="F19" s="25"/>
      <x:c r="G19" s="25" t="str"/>
      <x:c r="H19" s="30" t="str">
        <x:f>IF(A19="","",IF(DAY(A19)&lt;=15,"Quincena 1","Quincena 2"))</x:f>
      </x:c>
      <x:c r="I19" s="30" t="str">
        <x:f>IF(COUNTA(A19,C19,D19,F19)=0,"",IF(OR(A19="",C19="",D19="",F19=""),"Falta dato","OK"))</x:f>
        <x:v>Falta dato</x:v>
      </x:c>
    </x:row>
    <x:row r="20">
      <x:c r="A20" s="25"/>
      <x:c r="B20" s="30" t="str">
        <x:f>IF(A20="","",DATE(YEAR(A20),MONTH(A20),1))</x:f>
      </x:c>
      <x:c r="C20" s="25" t="str"/>
      <x:c r="D20" s="25" t="str"/>
      <x:c r="E20" s="25" t="str"/>
      <x:c r="F20" s="25"/>
      <x:c r="G20" s="25" t="str"/>
      <x:c r="H20" s="30" t="str">
        <x:f>IF(A20="","",IF(DAY(A20)&lt;=15,"Quincena 1","Quincena 2"))</x:f>
      </x:c>
      <x:c r="I20" s="30" t="str">
        <x:f>IF(COUNTA(A20,C20,D20,F20)=0,"",IF(OR(A20="",C20="",D20="",F20=""),"Falta dato","OK"))</x:f>
        <x:v>Falta dato</x:v>
      </x:c>
    </x:row>
    <x:row r="21">
      <x:c r="A21" s="25"/>
      <x:c r="B21" s="30" t="str">
        <x:f>IF(A21="","",DATE(YEAR(A21),MONTH(A21),1))</x:f>
      </x:c>
      <x:c r="C21" s="25" t="str"/>
      <x:c r="D21" s="25" t="str"/>
      <x:c r="E21" s="25" t="str"/>
      <x:c r="F21" s="25"/>
      <x:c r="G21" s="25" t="str"/>
      <x:c r="H21" s="30" t="str">
        <x:f>IF(A21="","",IF(DAY(A21)&lt;=15,"Quincena 1","Quincena 2"))</x:f>
      </x:c>
      <x:c r="I21" s="30" t="str">
        <x:f>IF(COUNTA(A21,C21,D21,F21)=0,"",IF(OR(A21="",C21="",D21="",F21=""),"Falta dato","OK"))</x:f>
        <x:v>Falta dato</x:v>
      </x:c>
    </x:row>
    <x:row r="22">
      <x:c r="A22" s="25"/>
      <x:c r="B22" s="30" t="str">
        <x:f>IF(A22="","",DATE(YEAR(A22),MONTH(A22),1))</x:f>
      </x:c>
      <x:c r="C22" s="25" t="str"/>
      <x:c r="D22" s="25" t="str"/>
      <x:c r="E22" s="25" t="str"/>
      <x:c r="F22" s="25"/>
      <x:c r="G22" s="25" t="str"/>
      <x:c r="H22" s="30" t="str">
        <x:f>IF(A22="","",IF(DAY(A22)&lt;=15,"Quincena 1","Quincena 2"))</x:f>
      </x:c>
      <x:c r="I22" s="30" t="str">
        <x:f>IF(COUNTA(A22,C22,D22,F22)=0,"",IF(OR(A22="",C22="",D22="",F22=""),"Falta dato","OK"))</x:f>
        <x:v>Falta dato</x:v>
      </x:c>
    </x:row>
    <x:row r="23">
      <x:c r="A23" s="25"/>
      <x:c r="B23" s="30" t="str">
        <x:f>IF(A23="","",DATE(YEAR(A23),MONTH(A23),1))</x:f>
      </x:c>
      <x:c r="C23" s="25" t="str"/>
      <x:c r="D23" s="25" t="str"/>
      <x:c r="E23" s="25" t="str"/>
      <x:c r="F23" s="25"/>
      <x:c r="G23" s="25" t="str"/>
      <x:c r="H23" s="30" t="str">
        <x:f>IF(A23="","",IF(DAY(A23)&lt;=15,"Quincena 1","Quincena 2"))</x:f>
      </x:c>
      <x:c r="I23" s="30" t="str">
        <x:f>IF(COUNTA(A23,C23,D23,F23)=0,"",IF(OR(A23="",C23="",D23="",F23=""),"Falta dato","OK"))</x:f>
        <x:v>Falta dato</x:v>
      </x:c>
    </x:row>
    <x:row r="24">
      <x:c r="A24" s="25"/>
      <x:c r="B24" s="30" t="str">
        <x:f>IF(A24="","",DATE(YEAR(A24),MONTH(A24),1))</x:f>
      </x:c>
      <x:c r="C24" s="25" t="str"/>
      <x:c r="D24" s="25" t="str"/>
      <x:c r="E24" s="25" t="str"/>
      <x:c r="F24" s="25"/>
      <x:c r="G24" s="25" t="str"/>
      <x:c r="H24" s="30" t="str">
        <x:f>IF(A24="","",IF(DAY(A24)&lt;=15,"Quincena 1","Quincena 2"))</x:f>
      </x:c>
      <x:c r="I24" s="30" t="str">
        <x:f>IF(COUNTA(A24,C24,D24,F24)=0,"",IF(OR(A24="",C24="",D24="",F24=""),"Falta dato","OK"))</x:f>
        <x:v>Falta dato</x:v>
      </x:c>
    </x:row>
    <x:row r="25">
      <x:c r="A25" s="25"/>
      <x:c r="B25" s="30" t="str">
        <x:f>IF(A25="","",DATE(YEAR(A25),MONTH(A25),1))</x:f>
      </x:c>
      <x:c r="C25" s="25" t="str"/>
      <x:c r="D25" s="25" t="str"/>
      <x:c r="E25" s="25" t="str"/>
      <x:c r="F25" s="25"/>
      <x:c r="G25" s="25" t="str"/>
      <x:c r="H25" s="30" t="str">
        <x:f>IF(A25="","",IF(DAY(A25)&lt;=15,"Quincena 1","Quincena 2"))</x:f>
      </x:c>
      <x:c r="I25" s="30" t="str">
        <x:f>IF(COUNTA(A25,C25,D25,F25)=0,"",IF(OR(A25="",C25="",D25="",F25=""),"Falta dato","OK"))</x:f>
        <x:v>Falta dato</x:v>
      </x:c>
    </x:row>
    <x:row r="26">
      <x:c r="A26" s="25"/>
      <x:c r="B26" s="30" t="str">
        <x:f>IF(A26="","",DATE(YEAR(A26),MONTH(A26),1))</x:f>
      </x:c>
      <x:c r="C26" s="25" t="str"/>
      <x:c r="D26" s="25" t="str"/>
      <x:c r="E26" s="25" t="str"/>
      <x:c r="F26" s="25"/>
      <x:c r="G26" s="25" t="str"/>
      <x:c r="H26" s="30" t="str">
        <x:f>IF(A26="","",IF(DAY(A26)&lt;=15,"Quincena 1","Quincena 2"))</x:f>
      </x:c>
      <x:c r="I26" s="30" t="str">
        <x:f>IF(COUNTA(A26,C26,D26,F26)=0,"",IF(OR(A26="",C26="",D26="",F26=""),"Falta dato","OK"))</x:f>
        <x:v>Falta dato</x:v>
      </x:c>
    </x:row>
    <x:row r="27">
      <x:c r="A27" s="25"/>
      <x:c r="B27" s="30" t="str">
        <x:f>IF(A27="","",DATE(YEAR(A27),MONTH(A27),1))</x:f>
      </x:c>
      <x:c r="C27" s="25" t="str"/>
      <x:c r="D27" s="25" t="str"/>
      <x:c r="E27" s="25" t="str"/>
      <x:c r="F27" s="25"/>
      <x:c r="G27" s="25" t="str"/>
      <x:c r="H27" s="30" t="str">
        <x:f>IF(A27="","",IF(DAY(A27)&lt;=15,"Quincena 1","Quincena 2"))</x:f>
      </x:c>
      <x:c r="I27" s="30" t="str">
        <x:f>IF(COUNTA(A27,C27,D27,F27)=0,"",IF(OR(A27="",C27="",D27="",F27=""),"Falta dato","OK"))</x:f>
        <x:v>Falta dato</x:v>
      </x:c>
    </x:row>
    <x:row r="28">
      <x:c r="A28" s="25"/>
      <x:c r="B28" s="30" t="str">
        <x:f>IF(A28="","",DATE(YEAR(A28),MONTH(A28),1))</x:f>
      </x:c>
      <x:c r="C28" s="25" t="str"/>
      <x:c r="D28" s="25" t="str"/>
      <x:c r="E28" s="25" t="str"/>
      <x:c r="F28" s="25"/>
      <x:c r="G28" s="25" t="str"/>
      <x:c r="H28" s="30" t="str">
        <x:f>IF(A28="","",IF(DAY(A28)&lt;=15,"Quincena 1","Quincena 2"))</x:f>
      </x:c>
      <x:c r="I28" s="30" t="str">
        <x:f>IF(COUNTA(A28,C28,D28,F28)=0,"",IF(OR(A28="",C28="",D28="",F28=""),"Falta dato","OK"))</x:f>
        <x:v>Falta dato</x:v>
      </x:c>
    </x:row>
    <x:row r="29">
      <x:c r="A29" s="25"/>
      <x:c r="B29" s="30" t="str">
        <x:f>IF(A29="","",DATE(YEAR(A29),MONTH(A29),1))</x:f>
      </x:c>
      <x:c r="C29" s="25" t="str"/>
      <x:c r="D29" s="25" t="str"/>
      <x:c r="E29" s="25" t="str"/>
      <x:c r="F29" s="25"/>
      <x:c r="G29" s="25" t="str"/>
      <x:c r="H29" s="30" t="str">
        <x:f>IF(A29="","",IF(DAY(A29)&lt;=15,"Quincena 1","Quincena 2"))</x:f>
      </x:c>
      <x:c r="I29" s="30" t="str">
        <x:f>IF(COUNTA(A29,C29,D29,F29)=0,"",IF(OR(A29="",C29="",D29="",F29=""),"Falta dato","OK"))</x:f>
        <x:v>Falta dato</x:v>
      </x:c>
    </x:row>
    <x:row r="30">
      <x:c r="A30" s="25"/>
      <x:c r="B30" s="30" t="str">
        <x:f>IF(A30="","",DATE(YEAR(A30),MONTH(A30),1))</x:f>
      </x:c>
      <x:c r="C30" s="25" t="str"/>
      <x:c r="D30" s="25" t="str"/>
      <x:c r="E30" s="25" t="str"/>
      <x:c r="F30" s="25"/>
      <x:c r="G30" s="25" t="str"/>
      <x:c r="H30" s="30" t="str">
        <x:f>IF(A30="","",IF(DAY(A30)&lt;=15,"Quincena 1","Quincena 2"))</x:f>
      </x:c>
      <x:c r="I30" s="30" t="str">
        <x:f>IF(COUNTA(A30,C30,D30,F30)=0,"",IF(OR(A30="",C30="",D30="",F30=""),"Falta dato","OK"))</x:f>
        <x:v>Falta dato</x:v>
      </x:c>
    </x:row>
    <x:row r="31">
      <x:c r="A31" s="25"/>
      <x:c r="B31" s="30" t="str">
        <x:f>IF(A31="","",DATE(YEAR(A31),MONTH(A31),1))</x:f>
      </x:c>
      <x:c r="C31" s="25" t="str"/>
      <x:c r="D31" s="25" t="str"/>
      <x:c r="E31" s="25" t="str"/>
      <x:c r="F31" s="25"/>
      <x:c r="G31" s="25" t="str"/>
      <x:c r="H31" s="30" t="str">
        <x:f>IF(A31="","",IF(DAY(A31)&lt;=15,"Quincena 1","Quincena 2"))</x:f>
      </x:c>
      <x:c r="I31" s="30" t="str">
        <x:f>IF(COUNTA(A31,C31,D31,F31)=0,"",IF(OR(A31="",C31="",D31="",F31=""),"Falta dato","OK"))</x:f>
        <x:v>Falta dato</x:v>
      </x:c>
    </x:row>
    <x:row r="32">
      <x:c r="A32" s="25"/>
      <x:c r="B32" s="30" t="str">
        <x:f>IF(A32="","",DATE(YEAR(A32),MONTH(A32),1))</x:f>
      </x:c>
      <x:c r="C32" s="25" t="str"/>
      <x:c r="D32" s="25" t="str"/>
      <x:c r="E32" s="25" t="str"/>
      <x:c r="F32" s="25"/>
      <x:c r="G32" s="25" t="str"/>
      <x:c r="H32" s="30" t="str">
        <x:f>IF(A32="","",IF(DAY(A32)&lt;=15,"Quincena 1","Quincena 2"))</x:f>
      </x:c>
      <x:c r="I32" s="30" t="str">
        <x:f>IF(COUNTA(A32,C32,D32,F32)=0,"",IF(OR(A32="",C32="",D32="",F32=""),"Falta dato","OK"))</x:f>
        <x:v>Falta dato</x:v>
      </x:c>
    </x:row>
    <x:row r="33">
      <x:c r="A33" s="25"/>
      <x:c r="B33" s="30" t="str">
        <x:f>IF(A33="","",DATE(YEAR(A33),MONTH(A33),1))</x:f>
      </x:c>
      <x:c r="C33" s="25" t="str"/>
      <x:c r="D33" s="25" t="str"/>
      <x:c r="E33" s="25" t="str"/>
      <x:c r="F33" s="25"/>
      <x:c r="G33" s="25" t="str"/>
      <x:c r="H33" s="30" t="str">
        <x:f>IF(A33="","",IF(DAY(A33)&lt;=15,"Quincena 1","Quincena 2"))</x:f>
      </x:c>
      <x:c r="I33" s="30" t="str">
        <x:f>IF(COUNTA(A33,C33,D33,F33)=0,"",IF(OR(A33="",C33="",D33="",F33=""),"Falta dato","OK"))</x:f>
        <x:v>Falta dato</x:v>
      </x:c>
    </x:row>
    <x:row r="34">
      <x:c r="A34" s="25"/>
      <x:c r="B34" s="30" t="str">
        <x:f>IF(A34="","",DATE(YEAR(A34),MONTH(A34),1))</x:f>
      </x:c>
      <x:c r="C34" s="25" t="str"/>
      <x:c r="D34" s="25" t="str"/>
      <x:c r="E34" s="25" t="str"/>
      <x:c r="F34" s="25"/>
      <x:c r="G34" s="25" t="str"/>
      <x:c r="H34" s="30" t="str">
        <x:f>IF(A34="","",IF(DAY(A34)&lt;=15,"Quincena 1","Quincena 2"))</x:f>
      </x:c>
      <x:c r="I34" s="30" t="str">
        <x:f>IF(COUNTA(A34,C34,D34,F34)=0,"",IF(OR(A34="",C34="",D34="",F34=""),"Falta dato","OK"))</x:f>
        <x:v>Falta dato</x:v>
      </x:c>
    </x:row>
    <x:row r="35">
      <x:c r="A35" s="25"/>
      <x:c r="B35" s="30" t="str">
        <x:f>IF(A35="","",DATE(YEAR(A35),MONTH(A35),1))</x:f>
      </x:c>
      <x:c r="C35" s="25" t="str"/>
      <x:c r="D35" s="25" t="str"/>
      <x:c r="E35" s="25" t="str"/>
      <x:c r="F35" s="25"/>
      <x:c r="G35" s="25" t="str"/>
      <x:c r="H35" s="30" t="str">
        <x:f>IF(A35="","",IF(DAY(A35)&lt;=15,"Quincena 1","Quincena 2"))</x:f>
      </x:c>
      <x:c r="I35" s="30" t="str">
        <x:f>IF(COUNTA(A35,C35,D35,F35)=0,"",IF(OR(A35="",C35="",D35="",F35=""),"Falta dato","OK"))</x:f>
        <x:v>Falta dato</x:v>
      </x:c>
    </x:row>
    <x:row r="36">
      <x:c r="A36" s="25"/>
      <x:c r="B36" s="30" t="str">
        <x:f>IF(A36="","",DATE(YEAR(A36),MONTH(A36),1))</x:f>
      </x:c>
      <x:c r="C36" s="25" t="str"/>
      <x:c r="D36" s="25" t="str"/>
      <x:c r="E36" s="25" t="str"/>
      <x:c r="F36" s="25"/>
      <x:c r="G36" s="25" t="str"/>
      <x:c r="H36" s="30" t="str">
        <x:f>IF(A36="","",IF(DAY(A36)&lt;=15,"Quincena 1","Quincena 2"))</x:f>
      </x:c>
      <x:c r="I36" s="30" t="str">
        <x:f>IF(COUNTA(A36,C36,D36,F36)=0,"",IF(OR(A36="",C36="",D36="",F36=""),"Falta dato","OK"))</x:f>
        <x:v>Falta dato</x:v>
      </x:c>
    </x:row>
    <x:row r="37">
      <x:c r="A37" s="25"/>
      <x:c r="B37" s="30" t="str">
        <x:f>IF(A37="","",DATE(YEAR(A37),MONTH(A37),1))</x:f>
      </x:c>
      <x:c r="C37" s="25" t="str"/>
      <x:c r="D37" s="25" t="str"/>
      <x:c r="E37" s="25" t="str"/>
      <x:c r="F37" s="25"/>
      <x:c r="G37" s="25" t="str"/>
      <x:c r="H37" s="30" t="str">
        <x:f>IF(A37="","",IF(DAY(A37)&lt;=15,"Quincena 1","Quincena 2"))</x:f>
      </x:c>
      <x:c r="I37" s="30" t="str">
        <x:f>IF(COUNTA(A37,C37,D37,F37)=0,"",IF(OR(A37="",C37="",D37="",F37=""),"Falta dato","OK"))</x:f>
        <x:v>Falta dato</x:v>
      </x:c>
    </x:row>
    <x:row r="38">
      <x:c r="A38" s="25"/>
      <x:c r="B38" s="30" t="str">
        <x:f>IF(A38="","",DATE(YEAR(A38),MONTH(A38),1))</x:f>
      </x:c>
      <x:c r="C38" s="25" t="str"/>
      <x:c r="D38" s="25" t="str"/>
      <x:c r="E38" s="25" t="str"/>
      <x:c r="F38" s="25"/>
      <x:c r="G38" s="25" t="str"/>
      <x:c r="H38" s="30" t="str">
        <x:f>IF(A38="","",IF(DAY(A38)&lt;=15,"Quincena 1","Quincena 2"))</x:f>
      </x:c>
      <x:c r="I38" s="30" t="str">
        <x:f>IF(COUNTA(A38,C38,D38,F38)=0,"",IF(OR(A38="",C38="",D38="",F38=""),"Falta dato","OK"))</x:f>
        <x:v>Falta dato</x:v>
      </x:c>
    </x:row>
    <x:row r="39">
      <x:c r="A39" s="25"/>
      <x:c r="B39" s="30" t="str">
        <x:f>IF(A39="","",DATE(YEAR(A39),MONTH(A39),1))</x:f>
      </x:c>
      <x:c r="C39" s="25" t="str"/>
      <x:c r="D39" s="25" t="str"/>
      <x:c r="E39" s="25" t="str"/>
      <x:c r="F39" s="25"/>
      <x:c r="G39" s="25" t="str"/>
      <x:c r="H39" s="30" t="str">
        <x:f>IF(A39="","",IF(DAY(A39)&lt;=15,"Quincena 1","Quincena 2"))</x:f>
      </x:c>
      <x:c r="I39" s="30" t="str">
        <x:f>IF(COUNTA(A39,C39,D39,F39)=0,"",IF(OR(A39="",C39="",D39="",F39=""),"Falta dato","OK"))</x:f>
        <x:v>Falta dato</x:v>
      </x:c>
    </x:row>
    <x:row r="40">
      <x:c r="A40" s="25"/>
      <x:c r="B40" s="30" t="str">
        <x:f>IF(A40="","",DATE(YEAR(A40),MONTH(A40),1))</x:f>
      </x:c>
      <x:c r="C40" s="25" t="str"/>
      <x:c r="D40" s="25" t="str"/>
      <x:c r="E40" s="25" t="str"/>
      <x:c r="F40" s="25"/>
      <x:c r="G40" s="25" t="str"/>
      <x:c r="H40" s="30" t="str">
        <x:f>IF(A40="","",IF(DAY(A40)&lt;=15,"Quincena 1","Quincena 2"))</x:f>
      </x:c>
      <x:c r="I40" s="30" t="str">
        <x:f>IF(COUNTA(A40,C40,D40,F40)=0,"",IF(OR(A40="",C40="",D40="",F40=""),"Falta dato","OK"))</x:f>
        <x:v>Falta dato</x:v>
      </x:c>
    </x:row>
    <x:row r="41">
      <x:c r="A41" s="25"/>
      <x:c r="B41" s="30" t="str">
        <x:f>IF(A41="","",DATE(YEAR(A41),MONTH(A41),1))</x:f>
      </x:c>
      <x:c r="C41" s="25" t="str"/>
      <x:c r="D41" s="25" t="str"/>
      <x:c r="E41" s="25" t="str"/>
      <x:c r="F41" s="25"/>
      <x:c r="G41" s="25" t="str"/>
      <x:c r="H41" s="30" t="str">
        <x:f>IF(A41="","",IF(DAY(A41)&lt;=15,"Quincena 1","Quincena 2"))</x:f>
      </x:c>
      <x:c r="I41" s="30" t="str">
        <x:f>IF(COUNTA(A41,C41,D41,F41)=0,"",IF(OR(A41="",C41="",D41="",F41=""),"Falta dato","OK"))</x:f>
        <x:v>Falta dato</x:v>
      </x:c>
    </x:row>
    <x:row r="42">
      <x:c r="A42" s="25"/>
      <x:c r="B42" s="30" t="str">
        <x:f>IF(A42="","",DATE(YEAR(A42),MONTH(A42),1))</x:f>
      </x:c>
      <x:c r="C42" s="25" t="str"/>
      <x:c r="D42" s="25" t="str"/>
      <x:c r="E42" s="25" t="str"/>
      <x:c r="F42" s="25"/>
      <x:c r="G42" s="25" t="str"/>
      <x:c r="H42" s="30" t="str">
        <x:f>IF(A42="","",IF(DAY(A42)&lt;=15,"Quincena 1","Quincena 2"))</x:f>
      </x:c>
      <x:c r="I42" s="30" t="str">
        <x:f>IF(COUNTA(A42,C42,D42,F42)=0,"",IF(OR(A42="",C42="",D42="",F42=""),"Falta dato","OK"))</x:f>
        <x:v>Falta dato</x:v>
      </x:c>
    </x:row>
    <x:row r="43">
      <x:c r="A43" s="25"/>
      <x:c r="B43" s="30" t="str">
        <x:f>IF(A43="","",DATE(YEAR(A43),MONTH(A43),1))</x:f>
      </x:c>
      <x:c r="C43" s="25" t="str"/>
      <x:c r="D43" s="25" t="str"/>
      <x:c r="E43" s="25" t="str"/>
      <x:c r="F43" s="25"/>
      <x:c r="G43" s="25" t="str"/>
      <x:c r="H43" s="30" t="str">
        <x:f>IF(A43="","",IF(DAY(A43)&lt;=15,"Quincena 1","Quincena 2"))</x:f>
      </x:c>
      <x:c r="I43" s="30" t="str">
        <x:f>IF(COUNTA(A43,C43,D43,F43)=0,"",IF(OR(A43="",C43="",D43="",F43=""),"Falta dato","OK"))</x:f>
        <x:v>Falta dato</x:v>
      </x:c>
    </x:row>
    <x:row r="44">
      <x:c r="A44" s="25"/>
      <x:c r="B44" s="30" t="str">
        <x:f>IF(A44="","",DATE(YEAR(A44),MONTH(A44),1))</x:f>
      </x:c>
      <x:c r="C44" s="25" t="str"/>
      <x:c r="D44" s="25" t="str"/>
      <x:c r="E44" s="25" t="str"/>
      <x:c r="F44" s="25"/>
      <x:c r="G44" s="25" t="str"/>
      <x:c r="H44" s="30" t="str">
        <x:f>IF(A44="","",IF(DAY(A44)&lt;=15,"Quincena 1","Quincena 2"))</x:f>
      </x:c>
      <x:c r="I44" s="30" t="str">
        <x:f>IF(COUNTA(A44,C44,D44,F44)=0,"",IF(OR(A44="",C44="",D44="",F44=""),"Falta dato","OK"))</x:f>
        <x:v>Falta dato</x:v>
      </x:c>
    </x:row>
    <x:row r="45">
      <x:c r="A45" s="25"/>
      <x:c r="B45" s="30" t="str">
        <x:f>IF(A45="","",DATE(YEAR(A45),MONTH(A45),1))</x:f>
      </x:c>
      <x:c r="C45" s="25" t="str"/>
      <x:c r="D45" s="25" t="str"/>
      <x:c r="E45" s="25" t="str"/>
      <x:c r="F45" s="25"/>
      <x:c r="G45" s="25" t="str"/>
      <x:c r="H45" s="30" t="str">
        <x:f>IF(A45="","",IF(DAY(A45)&lt;=15,"Quincena 1","Quincena 2"))</x:f>
      </x:c>
      <x:c r="I45" s="30" t="str">
        <x:f>IF(COUNTA(A45,C45,D45,F45)=0,"",IF(OR(A45="",C45="",D45="",F45=""),"Falta dato","OK"))</x:f>
        <x:v>Falta dato</x:v>
      </x:c>
    </x:row>
    <x:row r="46">
      <x:c r="A46" s="25"/>
      <x:c r="B46" s="30" t="str">
        <x:f>IF(A46="","",DATE(YEAR(A46),MONTH(A46),1))</x:f>
      </x:c>
      <x:c r="C46" s="25" t="str"/>
      <x:c r="D46" s="25" t="str"/>
      <x:c r="E46" s="25" t="str"/>
      <x:c r="F46" s="25"/>
      <x:c r="G46" s="25" t="str"/>
      <x:c r="H46" s="30" t="str">
        <x:f>IF(A46="","",IF(DAY(A46)&lt;=15,"Quincena 1","Quincena 2"))</x:f>
      </x:c>
      <x:c r="I46" s="30" t="str">
        <x:f>IF(COUNTA(A46,C46,D46,F46)=0,"",IF(OR(A46="",C46="",D46="",F46=""),"Falta dato","OK"))</x:f>
        <x:v>Falta dato</x:v>
      </x:c>
    </x:row>
    <x:row r="47">
      <x:c r="A47" s="25"/>
      <x:c r="B47" s="30" t="str">
        <x:f>IF(A47="","",DATE(YEAR(A47),MONTH(A47),1))</x:f>
      </x:c>
      <x:c r="C47" s="25" t="str"/>
      <x:c r="D47" s="25" t="str"/>
      <x:c r="E47" s="25" t="str"/>
      <x:c r="F47" s="25"/>
      <x:c r="G47" s="25" t="str"/>
      <x:c r="H47" s="30" t="str">
        <x:f>IF(A47="","",IF(DAY(A47)&lt;=15,"Quincena 1","Quincena 2"))</x:f>
      </x:c>
      <x:c r="I47" s="30" t="str">
        <x:f>IF(COUNTA(A47,C47,D47,F47)=0,"",IF(OR(A47="",C47="",D47="",F47=""),"Falta dato","OK"))</x:f>
        <x:v>Falta dato</x:v>
      </x:c>
    </x:row>
    <x:row r="48">
      <x:c r="A48" s="25"/>
      <x:c r="B48" s="30" t="str">
        <x:f>IF(A48="","",DATE(YEAR(A48),MONTH(A48),1))</x:f>
      </x:c>
      <x:c r="C48" s="25" t="str"/>
      <x:c r="D48" s="25" t="str"/>
      <x:c r="E48" s="25" t="str"/>
      <x:c r="F48" s="25"/>
      <x:c r="G48" s="25" t="str"/>
      <x:c r="H48" s="30" t="str">
        <x:f>IF(A48="","",IF(DAY(A48)&lt;=15,"Quincena 1","Quincena 2"))</x:f>
      </x:c>
      <x:c r="I48" s="30" t="str">
        <x:f>IF(COUNTA(A48,C48,D48,F48)=0,"",IF(OR(A48="",C48="",D48="",F48=""),"Falta dato","OK"))</x:f>
        <x:v>Falta dato</x:v>
      </x:c>
    </x:row>
    <x:row r="49">
      <x:c r="A49" s="25"/>
      <x:c r="B49" s="30" t="str">
        <x:f>IF(A49="","",DATE(YEAR(A49),MONTH(A49),1))</x:f>
      </x:c>
      <x:c r="C49" s="25" t="str"/>
      <x:c r="D49" s="25" t="str"/>
      <x:c r="E49" s="25" t="str"/>
      <x:c r="F49" s="25"/>
      <x:c r="G49" s="25" t="str"/>
      <x:c r="H49" s="30" t="str">
        <x:f>IF(A49="","",IF(DAY(A49)&lt;=15,"Quincena 1","Quincena 2"))</x:f>
      </x:c>
      <x:c r="I49" s="30" t="str">
        <x:f>IF(COUNTA(A49,C49,D49,F49)=0,"",IF(OR(A49="",C49="",D49="",F49=""),"Falta dato","OK"))</x:f>
        <x:v>Falta dato</x:v>
      </x:c>
    </x:row>
    <x:row r="50">
      <x:c r="A50" s="25"/>
      <x:c r="B50" s="30" t="str">
        <x:f>IF(A50="","",DATE(YEAR(A50),MONTH(A50),1))</x:f>
      </x:c>
      <x:c r="C50" s="25" t="str"/>
      <x:c r="D50" s="25" t="str"/>
      <x:c r="E50" s="25" t="str"/>
      <x:c r="F50" s="25"/>
      <x:c r="G50" s="25" t="str"/>
      <x:c r="H50" s="30" t="str">
        <x:f>IF(A50="","",IF(DAY(A50)&lt;=15,"Quincena 1","Quincena 2"))</x:f>
      </x:c>
      <x:c r="I50" s="30" t="str">
        <x:f>IF(COUNTA(A50,C50,D50,F50)=0,"",IF(OR(A50="",C50="",D50="",F50=""),"Falta dato","OK"))</x:f>
        <x:v>Falta dato</x:v>
      </x:c>
    </x:row>
    <x:row r="51">
      <x:c r="A51" s="25"/>
      <x:c r="B51" s="30" t="str">
        <x:f>IF(A51="","",DATE(YEAR(A51),MONTH(A51),1))</x:f>
      </x:c>
      <x:c r="C51" s="25" t="str"/>
      <x:c r="D51" s="25" t="str"/>
      <x:c r="E51" s="25" t="str"/>
      <x:c r="F51" s="25"/>
      <x:c r="G51" s="25" t="str"/>
      <x:c r="H51" s="30" t="str">
        <x:f>IF(A51="","",IF(DAY(A51)&lt;=15,"Quincena 1","Quincena 2"))</x:f>
      </x:c>
      <x:c r="I51" s="30" t="str">
        <x:f>IF(COUNTA(A51,C51,D51,F51)=0,"",IF(OR(A51="",C51="",D51="",F51=""),"Falta dato","OK"))</x:f>
        <x:v>Falta dato</x:v>
      </x:c>
    </x:row>
    <x:row r="52">
      <x:c r="A52" s="25"/>
      <x:c r="B52" s="30" t="str">
        <x:f>IF(A52="","",DATE(YEAR(A52),MONTH(A52),1))</x:f>
      </x:c>
      <x:c r="C52" s="25" t="str"/>
      <x:c r="D52" s="25" t="str"/>
      <x:c r="E52" s="25" t="str"/>
      <x:c r="F52" s="25"/>
      <x:c r="G52" s="25" t="str"/>
      <x:c r="H52" s="30" t="str">
        <x:f>IF(A52="","",IF(DAY(A52)&lt;=15,"Quincena 1","Quincena 2"))</x:f>
      </x:c>
      <x:c r="I52" s="30" t="str">
        <x:f>IF(COUNTA(A52,C52,D52,F52)=0,"",IF(OR(A52="",C52="",D52="",F52=""),"Falta dato","OK"))</x:f>
        <x:v>Falta dato</x:v>
      </x:c>
    </x:row>
    <x:row r="53">
      <x:c r="A53" s="25"/>
      <x:c r="B53" s="30" t="str">
        <x:f>IF(A53="","",DATE(YEAR(A53),MONTH(A53),1))</x:f>
      </x:c>
      <x:c r="C53" s="25" t="str"/>
      <x:c r="D53" s="25" t="str"/>
      <x:c r="E53" s="25" t="str"/>
      <x:c r="F53" s="25"/>
      <x:c r="G53" s="25" t="str"/>
      <x:c r="H53" s="30" t="str">
        <x:f>IF(A53="","",IF(DAY(A53)&lt;=15,"Quincena 1","Quincena 2"))</x:f>
      </x:c>
      <x:c r="I53" s="30" t="str">
        <x:f>IF(COUNTA(A53,C53,D53,F53)=0,"",IF(OR(A53="",C53="",D53="",F53=""),"Falta dato","OK"))</x:f>
        <x:v>Falta dato</x:v>
      </x:c>
    </x:row>
    <x:row r="54">
      <x:c r="A54" s="25"/>
      <x:c r="B54" s="30" t="str">
        <x:f>IF(A54="","",DATE(YEAR(A54),MONTH(A54),1))</x:f>
      </x:c>
      <x:c r="C54" s="25" t="str"/>
      <x:c r="D54" s="25" t="str"/>
      <x:c r="E54" s="25" t="str"/>
      <x:c r="F54" s="25"/>
      <x:c r="G54" s="25" t="str"/>
      <x:c r="H54" s="30" t="str">
        <x:f>IF(A54="","",IF(DAY(A54)&lt;=15,"Quincena 1","Quincena 2"))</x:f>
      </x:c>
      <x:c r="I54" s="30" t="str">
        <x:f>IF(COUNTA(A54,C54,D54,F54)=0,"",IF(OR(A54="",C54="",D54="",F54=""),"Falta dato","OK"))</x:f>
        <x:v>Falta dato</x:v>
      </x:c>
    </x:row>
    <x:row r="55">
      <x:c r="A55" s="25"/>
      <x:c r="B55" s="30" t="str">
        <x:f>IF(A55="","",DATE(YEAR(A55),MONTH(A55),1))</x:f>
      </x:c>
      <x:c r="C55" s="25" t="str"/>
      <x:c r="D55" s="25" t="str"/>
      <x:c r="E55" s="25" t="str"/>
      <x:c r="F55" s="25"/>
      <x:c r="G55" s="25" t="str"/>
      <x:c r="H55" s="30" t="str">
        <x:f>IF(A55="","",IF(DAY(A55)&lt;=15,"Quincena 1","Quincena 2"))</x:f>
      </x:c>
      <x:c r="I55" s="30" t="str">
        <x:f>IF(COUNTA(A55,C55,D55,F55)=0,"",IF(OR(A55="",C55="",D55="",F55=""),"Falta dato","OK"))</x:f>
        <x:v>Falta dato</x:v>
      </x:c>
    </x:row>
    <x:row r="56">
      <x:c r="A56" s="25"/>
      <x:c r="B56" s="30" t="str">
        <x:f>IF(A56="","",DATE(YEAR(A56),MONTH(A56),1))</x:f>
      </x:c>
      <x:c r="C56" s="25" t="str"/>
      <x:c r="D56" s="25" t="str"/>
      <x:c r="E56" s="25" t="str"/>
      <x:c r="F56" s="25"/>
      <x:c r="G56" s="25" t="str"/>
      <x:c r="H56" s="30" t="str">
        <x:f>IF(A56="","",IF(DAY(A56)&lt;=15,"Quincena 1","Quincena 2"))</x:f>
      </x:c>
      <x:c r="I56" s="30" t="str">
        <x:f>IF(COUNTA(A56,C56,D56,F56)=0,"",IF(OR(A56="",C56="",D56="",F56=""),"Falta dato","OK"))</x:f>
        <x:v>Falta dato</x:v>
      </x:c>
    </x:row>
    <x:row r="57">
      <x:c r="A57" s="25"/>
      <x:c r="B57" s="30" t="str">
        <x:f>IF(A57="","",DATE(YEAR(A57),MONTH(A57),1))</x:f>
      </x:c>
      <x:c r="C57" s="25" t="str"/>
      <x:c r="D57" s="25" t="str"/>
      <x:c r="E57" s="25" t="str"/>
      <x:c r="F57" s="25"/>
      <x:c r="G57" s="25" t="str"/>
      <x:c r="H57" s="30" t="str">
        <x:f>IF(A57="","",IF(DAY(A57)&lt;=15,"Quincena 1","Quincena 2"))</x:f>
      </x:c>
      <x:c r="I57" s="30" t="str">
        <x:f>IF(COUNTA(A57,C57,D57,F57)=0,"",IF(OR(A57="",C57="",D57="",F57=""),"Falta dato","OK"))</x:f>
        <x:v>Falta dato</x:v>
      </x:c>
    </x:row>
    <x:row r="58">
      <x:c r="A58" s="25"/>
      <x:c r="B58" s="30" t="str">
        <x:f>IF(A58="","",DATE(YEAR(A58),MONTH(A58),1))</x:f>
      </x:c>
      <x:c r="C58" s="25" t="str"/>
      <x:c r="D58" s="25" t="str"/>
      <x:c r="E58" s="25" t="str"/>
      <x:c r="F58" s="25"/>
      <x:c r="G58" s="25" t="str"/>
      <x:c r="H58" s="30" t="str">
        <x:f>IF(A58="","",IF(DAY(A58)&lt;=15,"Quincena 1","Quincena 2"))</x:f>
      </x:c>
      <x:c r="I58" s="30" t="str">
        <x:f>IF(COUNTA(A58,C58,D58,F58)=0,"",IF(OR(A58="",C58="",D58="",F58=""),"Falta dato","OK"))</x:f>
        <x:v>Falta dato</x:v>
      </x:c>
    </x:row>
    <x:row r="59">
      <x:c r="A59" s="25"/>
      <x:c r="B59" s="30" t="str">
        <x:f>IF(A59="","",DATE(YEAR(A59),MONTH(A59),1))</x:f>
      </x:c>
      <x:c r="C59" s="25" t="str"/>
      <x:c r="D59" s="25" t="str"/>
      <x:c r="E59" s="25" t="str"/>
      <x:c r="F59" s="25"/>
      <x:c r="G59" s="25" t="str"/>
      <x:c r="H59" s="30" t="str">
        <x:f>IF(A59="","",IF(DAY(A59)&lt;=15,"Quincena 1","Quincena 2"))</x:f>
      </x:c>
      <x:c r="I59" s="30" t="str">
        <x:f>IF(COUNTA(A59,C59,D59,F59)=0,"",IF(OR(A59="",C59="",D59="",F59=""),"Falta dato","OK"))</x:f>
        <x:v>Falta dato</x:v>
      </x:c>
    </x:row>
    <x:row r="60">
      <x:c r="A60" s="25"/>
      <x:c r="B60" s="30" t="str">
        <x:f>IF(A60="","",DATE(YEAR(A60),MONTH(A60),1))</x:f>
      </x:c>
      <x:c r="C60" s="25" t="str"/>
      <x:c r="D60" s="25" t="str"/>
      <x:c r="E60" s="25" t="str"/>
      <x:c r="F60" s="25"/>
      <x:c r="G60" s="25" t="str"/>
      <x:c r="H60" s="30" t="str">
        <x:f>IF(A60="","",IF(DAY(A60)&lt;=15,"Quincena 1","Quincena 2"))</x:f>
      </x:c>
      <x:c r="I60" s="30" t="str">
        <x:f>IF(COUNTA(A60,C60,D60,F60)=0,"",IF(OR(A60="",C60="",D60="",F60=""),"Falta dato","OK"))</x:f>
        <x:v>Falta dato</x:v>
      </x:c>
    </x:row>
    <x:row r="61">
      <x:c r="A61" s="25"/>
      <x:c r="B61" s="30" t="str">
        <x:f>IF(A61="","",DATE(YEAR(A61),MONTH(A61),1))</x:f>
      </x:c>
      <x:c r="C61" s="25" t="str"/>
      <x:c r="D61" s="25" t="str"/>
      <x:c r="E61" s="25" t="str"/>
      <x:c r="F61" s="25"/>
      <x:c r="G61" s="25" t="str"/>
      <x:c r="H61" s="30" t="str">
        <x:f>IF(A61="","",IF(DAY(A61)&lt;=15,"Quincena 1","Quincena 2"))</x:f>
      </x:c>
      <x:c r="I61" s="30" t="str">
        <x:f>IF(COUNTA(A61,C61,D61,F61)=0,"",IF(OR(A61="",C61="",D61="",F61=""),"Falta dato","OK"))</x:f>
        <x:v>Falta dato</x:v>
      </x:c>
    </x:row>
    <x:row r="62">
      <x:c r="A62" s="25"/>
      <x:c r="B62" s="30" t="str">
        <x:f>IF(A62="","",DATE(YEAR(A62),MONTH(A62),1))</x:f>
      </x:c>
      <x:c r="C62" s="25" t="str"/>
      <x:c r="D62" s="25" t="str"/>
      <x:c r="E62" s="25" t="str"/>
      <x:c r="F62" s="25"/>
      <x:c r="G62" s="25" t="str"/>
      <x:c r="H62" s="30" t="str">
        <x:f>IF(A62="","",IF(DAY(A62)&lt;=15,"Quincena 1","Quincena 2"))</x:f>
      </x:c>
      <x:c r="I62" s="30" t="str">
        <x:f>IF(COUNTA(A62,C62,D62,F62)=0,"",IF(OR(A62="",C62="",D62="",F62=""),"Falta dato","OK"))</x:f>
        <x:v>Falta dato</x:v>
      </x:c>
    </x:row>
    <x:row r="63">
      <x:c r="A63" s="25"/>
      <x:c r="B63" s="30" t="str">
        <x:f>IF(A63="","",DATE(YEAR(A63),MONTH(A63),1))</x:f>
      </x:c>
      <x:c r="C63" s="25" t="str"/>
      <x:c r="D63" s="25" t="str"/>
      <x:c r="E63" s="25" t="str"/>
      <x:c r="F63" s="25"/>
      <x:c r="G63" s="25" t="str"/>
      <x:c r="H63" s="30" t="str">
        <x:f>IF(A63="","",IF(DAY(A63)&lt;=15,"Quincena 1","Quincena 2"))</x:f>
      </x:c>
      <x:c r="I63" s="30" t="str">
        <x:f>IF(COUNTA(A63,C63,D63,F63)=0,"",IF(OR(A63="",C63="",D63="",F63=""),"Falta dato","OK"))</x:f>
        <x:v>Falta dato</x:v>
      </x:c>
    </x:row>
    <x:row r="64">
      <x:c r="A64" s="25"/>
      <x:c r="B64" s="30" t="str">
        <x:f>IF(A64="","",DATE(YEAR(A64),MONTH(A64),1))</x:f>
      </x:c>
      <x:c r="C64" s="25" t="str"/>
      <x:c r="D64" s="25" t="str"/>
      <x:c r="E64" s="25" t="str"/>
      <x:c r="F64" s="25"/>
      <x:c r="G64" s="25" t="str"/>
      <x:c r="H64" s="30" t="str">
        <x:f>IF(A64="","",IF(DAY(A64)&lt;=15,"Quincena 1","Quincena 2"))</x:f>
      </x:c>
      <x:c r="I64" s="30" t="str">
        <x:f>IF(COUNTA(A64,C64,D64,F64)=0,"",IF(OR(A64="",C64="",D64="",F64=""),"Falta dato","OK"))</x:f>
        <x:v>Falta dato</x:v>
      </x:c>
    </x:row>
    <x:row r="65">
      <x:c r="A65" s="25"/>
      <x:c r="B65" s="30" t="str">
        <x:f>IF(A65="","",DATE(YEAR(A65),MONTH(A65),1))</x:f>
      </x:c>
      <x:c r="C65" s="25" t="str"/>
      <x:c r="D65" s="25" t="str"/>
      <x:c r="E65" s="25" t="str"/>
      <x:c r="F65" s="25"/>
      <x:c r="G65" s="25" t="str"/>
      <x:c r="H65" s="30" t="str">
        <x:f>IF(A65="","",IF(DAY(A65)&lt;=15,"Quincena 1","Quincena 2"))</x:f>
      </x:c>
      <x:c r="I65" s="30" t="str">
        <x:f>IF(COUNTA(A65,C65,D65,F65)=0,"",IF(OR(A65="",C65="",D65="",F65=""),"Falta dato","OK"))</x:f>
        <x:v>Falta dato</x:v>
      </x:c>
    </x:row>
    <x:row r="66">
      <x:c r="A66" s="25"/>
      <x:c r="B66" s="30" t="str">
        <x:f>IF(A66="","",DATE(YEAR(A66),MONTH(A66),1))</x:f>
      </x:c>
      <x:c r="C66" s="25" t="str"/>
      <x:c r="D66" s="25" t="str"/>
      <x:c r="E66" s="25" t="str"/>
      <x:c r="F66" s="25"/>
      <x:c r="G66" s="25" t="str"/>
      <x:c r="H66" s="30" t="str">
        <x:f>IF(A66="","",IF(DAY(A66)&lt;=15,"Quincena 1","Quincena 2"))</x:f>
      </x:c>
      <x:c r="I66" s="30" t="str">
        <x:f>IF(COUNTA(A66,C66,D66,F66)=0,"",IF(OR(A66="",C66="",D66="",F66=""),"Falta dato","OK"))</x:f>
        <x:v>Falta dato</x:v>
      </x:c>
    </x:row>
    <x:row r="67">
      <x:c r="A67" s="25"/>
      <x:c r="B67" s="30" t="str">
        <x:f>IF(A67="","",DATE(YEAR(A67),MONTH(A67),1))</x:f>
      </x:c>
      <x:c r="C67" s="25" t="str"/>
      <x:c r="D67" s="25" t="str"/>
      <x:c r="E67" s="25" t="str"/>
      <x:c r="F67" s="25"/>
      <x:c r="G67" s="25" t="str"/>
      <x:c r="H67" s="30" t="str">
        <x:f>IF(A67="","",IF(DAY(A67)&lt;=15,"Quincena 1","Quincena 2"))</x:f>
      </x:c>
      <x:c r="I67" s="30" t="str">
        <x:f>IF(COUNTA(A67,C67,D67,F67)=0,"",IF(OR(A67="",C67="",D67="",F67=""),"Falta dato","OK"))</x:f>
        <x:v>Falta dato</x:v>
      </x:c>
    </x:row>
    <x:row r="68">
      <x:c r="A68" s="25"/>
      <x:c r="B68" s="30" t="str">
        <x:f>IF(A68="","",DATE(YEAR(A68),MONTH(A68),1))</x:f>
      </x:c>
      <x:c r="C68" s="25" t="str"/>
      <x:c r="D68" s="25" t="str"/>
      <x:c r="E68" s="25" t="str"/>
      <x:c r="F68" s="25"/>
      <x:c r="G68" s="25" t="str"/>
      <x:c r="H68" s="30" t="str">
        <x:f>IF(A68="","",IF(DAY(A68)&lt;=15,"Quincena 1","Quincena 2"))</x:f>
      </x:c>
      <x:c r="I68" s="30" t="str">
        <x:f>IF(COUNTA(A68,C68,D68,F68)=0,"",IF(OR(A68="",C68="",D68="",F68=""),"Falta dato","OK"))</x:f>
        <x:v>Falta dato</x:v>
      </x:c>
    </x:row>
    <x:row r="69">
      <x:c r="A69" s="25"/>
      <x:c r="B69" s="30" t="str">
        <x:f>IF(A69="","",DATE(YEAR(A69),MONTH(A69),1))</x:f>
      </x:c>
      <x:c r="C69" s="25" t="str"/>
      <x:c r="D69" s="25" t="str"/>
      <x:c r="E69" s="25" t="str"/>
      <x:c r="F69" s="25"/>
      <x:c r="G69" s="25" t="str"/>
      <x:c r="H69" s="30" t="str">
        <x:f>IF(A69="","",IF(DAY(A69)&lt;=15,"Quincena 1","Quincena 2"))</x:f>
      </x:c>
      <x:c r="I69" s="30" t="str">
        <x:f>IF(COUNTA(A69,C69,D69,F69)=0,"",IF(OR(A69="",C69="",D69="",F69=""),"Falta dato","OK"))</x:f>
        <x:v>Falta dato</x:v>
      </x:c>
    </x:row>
    <x:row r="70">
      <x:c r="A70" s="25"/>
      <x:c r="B70" s="30" t="str">
        <x:f>IF(A70="","",DATE(YEAR(A70),MONTH(A70),1))</x:f>
      </x:c>
      <x:c r="C70" s="25" t="str"/>
      <x:c r="D70" s="25" t="str"/>
      <x:c r="E70" s="25" t="str"/>
      <x:c r="F70" s="25"/>
      <x:c r="G70" s="25" t="str"/>
      <x:c r="H70" s="30" t="str">
        <x:f>IF(A70="","",IF(DAY(A70)&lt;=15,"Quincena 1","Quincena 2"))</x:f>
      </x:c>
      <x:c r="I70" s="30" t="str">
        <x:f>IF(COUNTA(A70,C70,D70,F70)=0,"",IF(OR(A70="",C70="",D70="",F70=""),"Falta dato","OK"))</x:f>
        <x:v>Falta dato</x:v>
      </x:c>
    </x:row>
    <x:row r="71">
      <x:c r="A71" s="25"/>
      <x:c r="B71" s="30" t="str">
        <x:f>IF(A71="","",DATE(YEAR(A71),MONTH(A71),1))</x:f>
      </x:c>
      <x:c r="C71" s="25" t="str"/>
      <x:c r="D71" s="25" t="str"/>
      <x:c r="E71" s="25" t="str"/>
      <x:c r="F71" s="25"/>
      <x:c r="G71" s="25" t="str"/>
      <x:c r="H71" s="30" t="str">
        <x:f>IF(A71="","",IF(DAY(A71)&lt;=15,"Quincena 1","Quincena 2"))</x:f>
      </x:c>
      <x:c r="I71" s="30" t="str">
        <x:f>IF(COUNTA(A71,C71,D71,F71)=0,"",IF(OR(A71="",C71="",D71="",F71=""),"Falta dato","OK"))</x:f>
        <x:v>Falta dato</x:v>
      </x:c>
    </x:row>
    <x:row r="72">
      <x:c r="A72" s="25"/>
      <x:c r="B72" s="30" t="str">
        <x:f>IF(A72="","",DATE(YEAR(A72),MONTH(A72),1))</x:f>
      </x:c>
      <x:c r="C72" s="25" t="str"/>
      <x:c r="D72" s="25" t="str"/>
      <x:c r="E72" s="25" t="str"/>
      <x:c r="F72" s="25"/>
      <x:c r="G72" s="25" t="str"/>
      <x:c r="H72" s="30" t="str">
        <x:f>IF(A72="","",IF(DAY(A72)&lt;=15,"Quincena 1","Quincena 2"))</x:f>
      </x:c>
      <x:c r="I72" s="30" t="str">
        <x:f>IF(COUNTA(A72,C72,D72,F72)=0,"",IF(OR(A72="",C72="",D72="",F72=""),"Falta dato","OK"))</x:f>
        <x:v>Falta dato</x:v>
      </x:c>
    </x:row>
    <x:row r="73">
      <x:c r="A73" s="25"/>
      <x:c r="B73" s="30" t="str">
        <x:f>IF(A73="","",DATE(YEAR(A73),MONTH(A73),1))</x:f>
      </x:c>
      <x:c r="C73" s="25" t="str"/>
      <x:c r="D73" s="25" t="str"/>
      <x:c r="E73" s="25" t="str"/>
      <x:c r="F73" s="25"/>
      <x:c r="G73" s="25" t="str"/>
      <x:c r="H73" s="30" t="str">
        <x:f>IF(A73="","",IF(DAY(A73)&lt;=15,"Quincena 1","Quincena 2"))</x:f>
      </x:c>
      <x:c r="I73" s="30" t="str">
        <x:f>IF(COUNTA(A73,C73,D73,F73)=0,"",IF(OR(A73="",C73="",D73="",F73=""),"Falta dato","OK"))</x:f>
        <x:v>Falta dato</x:v>
      </x:c>
    </x:row>
    <x:row r="74">
      <x:c r="A74" s="25"/>
      <x:c r="B74" s="30" t="str">
        <x:f>IF(A74="","",DATE(YEAR(A74),MONTH(A74),1))</x:f>
      </x:c>
      <x:c r="C74" s="25" t="str"/>
      <x:c r="D74" s="25" t="str"/>
      <x:c r="E74" s="25" t="str"/>
      <x:c r="F74" s="25"/>
      <x:c r="G74" s="25" t="str"/>
      <x:c r="H74" s="30" t="str">
        <x:f>IF(A74="","",IF(DAY(A74)&lt;=15,"Quincena 1","Quincena 2"))</x:f>
      </x:c>
      <x:c r="I74" s="30" t="str">
        <x:f>IF(COUNTA(A74,C74,D74,F74)=0,"",IF(OR(A74="",C74="",D74="",F74=""),"Falta dato","OK"))</x:f>
        <x:v>Falta dato</x:v>
      </x:c>
    </x:row>
    <x:row r="75">
      <x:c r="A75" s="25"/>
      <x:c r="B75" s="30" t="str">
        <x:f>IF(A75="","",DATE(YEAR(A75),MONTH(A75),1))</x:f>
      </x:c>
      <x:c r="C75" s="25" t="str"/>
      <x:c r="D75" s="25" t="str"/>
      <x:c r="E75" s="25" t="str"/>
      <x:c r="F75" s="25"/>
      <x:c r="G75" s="25" t="str"/>
      <x:c r="H75" s="30" t="str">
        <x:f>IF(A75="","",IF(DAY(A75)&lt;=15,"Quincena 1","Quincena 2"))</x:f>
      </x:c>
      <x:c r="I75" s="30" t="str">
        <x:f>IF(COUNTA(A75,C75,D75,F75)=0,"",IF(OR(A75="",C75="",D75="",F75=""),"Falta dato","OK"))</x:f>
        <x:v>Falta dato</x:v>
      </x:c>
    </x:row>
    <x:row r="76">
      <x:c r="A76" s="25"/>
      <x:c r="B76" s="30" t="str">
        <x:f>IF(A76="","",DATE(YEAR(A76),MONTH(A76),1))</x:f>
      </x:c>
      <x:c r="C76" s="25" t="str"/>
      <x:c r="D76" s="25" t="str"/>
      <x:c r="E76" s="25" t="str"/>
      <x:c r="F76" s="25"/>
      <x:c r="G76" s="25" t="str"/>
      <x:c r="H76" s="30" t="str">
        <x:f>IF(A76="","",IF(DAY(A76)&lt;=15,"Quincena 1","Quincena 2"))</x:f>
      </x:c>
      <x:c r="I76" s="30" t="str">
        <x:f>IF(COUNTA(A76,C76,D76,F76)=0,"",IF(OR(A76="",C76="",D76="",F76=""),"Falta dato","OK"))</x:f>
        <x:v>Falta dato</x:v>
      </x:c>
    </x:row>
    <x:row r="77">
      <x:c r="A77" s="25"/>
      <x:c r="B77" s="30" t="str">
        <x:f>IF(A77="","",DATE(YEAR(A77),MONTH(A77),1))</x:f>
      </x:c>
      <x:c r="C77" s="25" t="str"/>
      <x:c r="D77" s="25" t="str"/>
      <x:c r="E77" s="25" t="str"/>
      <x:c r="F77" s="25"/>
      <x:c r="G77" s="25" t="str"/>
      <x:c r="H77" s="30" t="str">
        <x:f>IF(A77="","",IF(DAY(A77)&lt;=15,"Quincena 1","Quincena 2"))</x:f>
      </x:c>
      <x:c r="I77" s="30" t="str">
        <x:f>IF(COUNTA(A77,C77,D77,F77)=0,"",IF(OR(A77="",C77="",D77="",F77=""),"Falta dato","OK"))</x:f>
        <x:v>Falta dato</x:v>
      </x:c>
    </x:row>
    <x:row r="78">
      <x:c r="A78" s="25"/>
      <x:c r="B78" s="30" t="str">
        <x:f>IF(A78="","",DATE(YEAR(A78),MONTH(A78),1))</x:f>
      </x:c>
      <x:c r="C78" s="25" t="str"/>
      <x:c r="D78" s="25" t="str"/>
      <x:c r="E78" s="25" t="str"/>
      <x:c r="F78" s="25"/>
      <x:c r="G78" s="25" t="str"/>
      <x:c r="H78" s="30" t="str">
        <x:f>IF(A78="","",IF(DAY(A78)&lt;=15,"Quincena 1","Quincena 2"))</x:f>
      </x:c>
      <x:c r="I78" s="30" t="str">
        <x:f>IF(COUNTA(A78,C78,D78,F78)=0,"",IF(OR(A78="",C78="",D78="",F78=""),"Falta dato","OK"))</x:f>
        <x:v>Falta dato</x:v>
      </x:c>
    </x:row>
    <x:row r="79">
      <x:c r="A79" s="25"/>
      <x:c r="B79" s="30" t="str">
        <x:f>IF(A79="","",DATE(YEAR(A79),MONTH(A79),1))</x:f>
      </x:c>
      <x:c r="C79" s="25" t="str"/>
      <x:c r="D79" s="25" t="str"/>
      <x:c r="E79" s="25" t="str"/>
      <x:c r="F79" s="25"/>
      <x:c r="G79" s="25" t="str"/>
      <x:c r="H79" s="30" t="str">
        <x:f>IF(A79="","",IF(DAY(A79)&lt;=15,"Quincena 1","Quincena 2"))</x:f>
      </x:c>
      <x:c r="I79" s="30" t="str">
        <x:f>IF(COUNTA(A79,C79,D79,F79)=0,"",IF(OR(A79="",C79="",D79="",F79=""),"Falta dato","OK"))</x:f>
        <x:v>Falta dato</x:v>
      </x:c>
    </x:row>
    <x:row r="80">
      <x:c r="A80" s="25"/>
      <x:c r="B80" s="30" t="str">
        <x:f>IF(A80="","",DATE(YEAR(A80),MONTH(A80),1))</x:f>
      </x:c>
      <x:c r="C80" s="25" t="str"/>
      <x:c r="D80" s="25" t="str"/>
      <x:c r="E80" s="25" t="str"/>
      <x:c r="F80" s="25"/>
      <x:c r="G80" s="25" t="str"/>
      <x:c r="H80" s="30" t="str">
        <x:f>IF(A80="","",IF(DAY(A80)&lt;=15,"Quincena 1","Quincena 2"))</x:f>
      </x:c>
      <x:c r="I80" s="30" t="str">
        <x:f>IF(COUNTA(A80,C80,D80,F80)=0,"",IF(OR(A80="",C80="",D80="",F80=""),"Falta dato","OK"))</x:f>
        <x:v>Falta dato</x:v>
      </x:c>
    </x:row>
    <x:row r="81">
      <x:c r="A81" s="25"/>
      <x:c r="B81" s="30" t="str">
        <x:f>IF(A81="","",DATE(YEAR(A81),MONTH(A81),1))</x:f>
      </x:c>
      <x:c r="C81" s="25" t="str"/>
      <x:c r="D81" s="25" t="str"/>
      <x:c r="E81" s="25" t="str"/>
      <x:c r="F81" s="25"/>
      <x:c r="G81" s="25" t="str"/>
      <x:c r="H81" s="30" t="str">
        <x:f>IF(A81="","",IF(DAY(A81)&lt;=15,"Quincena 1","Quincena 2"))</x:f>
      </x:c>
      <x:c r="I81" s="30" t="str">
        <x:f>IF(COUNTA(A81,C81,D81,F81)=0,"",IF(OR(A81="",C81="",D81="",F81=""),"Falta dato","OK"))</x:f>
        <x:v>Falta dato</x:v>
      </x:c>
    </x:row>
    <x:row r="82">
      <x:c r="A82" s="25"/>
      <x:c r="B82" s="30" t="str">
        <x:f>IF(A82="","",DATE(YEAR(A82),MONTH(A82),1))</x:f>
      </x:c>
      <x:c r="C82" s="25" t="str"/>
      <x:c r="D82" s="25" t="str"/>
      <x:c r="E82" s="25" t="str"/>
      <x:c r="F82" s="25"/>
      <x:c r="G82" s="25" t="str"/>
      <x:c r="H82" s="30" t="str">
        <x:f>IF(A82="","",IF(DAY(A82)&lt;=15,"Quincena 1","Quincena 2"))</x:f>
      </x:c>
      <x:c r="I82" s="30" t="str">
        <x:f>IF(COUNTA(A82,C82,D82,F82)=0,"",IF(OR(A82="",C82="",D82="",F82=""),"Falta dato","OK"))</x:f>
        <x:v>Falta dato</x:v>
      </x:c>
    </x:row>
    <x:row r="83">
      <x:c r="A83" s="25"/>
      <x:c r="B83" s="30" t="str">
        <x:f>IF(A83="","",DATE(YEAR(A83),MONTH(A83),1))</x:f>
      </x:c>
      <x:c r="C83" s="25" t="str"/>
      <x:c r="D83" s="25" t="str"/>
      <x:c r="E83" s="25" t="str"/>
      <x:c r="F83" s="25"/>
      <x:c r="G83" s="25" t="str"/>
      <x:c r="H83" s="30" t="str">
        <x:f>IF(A83="","",IF(DAY(A83)&lt;=15,"Quincena 1","Quincena 2"))</x:f>
      </x:c>
      <x:c r="I83" s="30" t="str">
        <x:f>IF(COUNTA(A83,C83,D83,F83)=0,"",IF(OR(A83="",C83="",D83="",F83=""),"Falta dato","OK"))</x:f>
        <x:v>Falta dato</x:v>
      </x:c>
    </x:row>
    <x:row r="84">
      <x:c r="A84" s="25"/>
      <x:c r="B84" s="30" t="str">
        <x:f>IF(A84="","",DATE(YEAR(A84),MONTH(A84),1))</x:f>
      </x:c>
      <x:c r="C84" s="25" t="str"/>
      <x:c r="D84" s="25" t="str"/>
      <x:c r="E84" s="25" t="str"/>
      <x:c r="F84" s="25"/>
      <x:c r="G84" s="25" t="str"/>
      <x:c r="H84" s="30" t="str">
        <x:f>IF(A84="","",IF(DAY(A84)&lt;=15,"Quincena 1","Quincena 2"))</x:f>
      </x:c>
      <x:c r="I84" s="30" t="str">
        <x:f>IF(COUNTA(A84,C84,D84,F84)=0,"",IF(OR(A84="",C84="",D84="",F84=""),"Falta dato","OK"))</x:f>
        <x:v>Falta dato</x:v>
      </x:c>
    </x:row>
    <x:row r="85">
      <x:c r="A85" s="25"/>
      <x:c r="B85" s="30" t="str">
        <x:f>IF(A85="","",DATE(YEAR(A85),MONTH(A85),1))</x:f>
      </x:c>
      <x:c r="C85" s="25" t="str"/>
      <x:c r="D85" s="25" t="str"/>
      <x:c r="E85" s="25" t="str"/>
      <x:c r="F85" s="25"/>
      <x:c r="G85" s="25" t="str"/>
      <x:c r="H85" s="30" t="str">
        <x:f>IF(A85="","",IF(DAY(A85)&lt;=15,"Quincena 1","Quincena 2"))</x:f>
      </x:c>
      <x:c r="I85" s="30" t="str">
        <x:f>IF(COUNTA(A85,C85,D85,F85)=0,"",IF(OR(A85="",C85="",D85="",F85=""),"Falta dato","OK"))</x:f>
        <x:v>Falta dato</x:v>
      </x:c>
    </x:row>
    <x:row r="86">
      <x:c r="A86" s="25"/>
      <x:c r="B86" s="30" t="str">
        <x:f>IF(A86="","",DATE(YEAR(A86),MONTH(A86),1))</x:f>
      </x:c>
      <x:c r="C86" s="25" t="str"/>
      <x:c r="D86" s="25" t="str"/>
      <x:c r="E86" s="25" t="str"/>
      <x:c r="F86" s="25"/>
      <x:c r="G86" s="25" t="str"/>
      <x:c r="H86" s="30" t="str">
        <x:f>IF(A86="","",IF(DAY(A86)&lt;=15,"Quincena 1","Quincena 2"))</x:f>
      </x:c>
      <x:c r="I86" s="30" t="str">
        <x:f>IF(COUNTA(A86,C86,D86,F86)=0,"",IF(OR(A86="",C86="",D86="",F86=""),"Falta dato","OK"))</x:f>
        <x:v>Falta dato</x:v>
      </x:c>
    </x:row>
    <x:row r="87">
      <x:c r="A87" s="25"/>
      <x:c r="B87" s="30" t="str">
        <x:f>IF(A87="","",DATE(YEAR(A87),MONTH(A87),1))</x:f>
      </x:c>
      <x:c r="C87" s="25" t="str"/>
      <x:c r="D87" s="25" t="str"/>
      <x:c r="E87" s="25" t="str"/>
      <x:c r="F87" s="25"/>
      <x:c r="G87" s="25" t="str"/>
      <x:c r="H87" s="30" t="str">
        <x:f>IF(A87="","",IF(DAY(A87)&lt;=15,"Quincena 1","Quincena 2"))</x:f>
      </x:c>
      <x:c r="I87" s="30" t="str">
        <x:f>IF(COUNTA(A87,C87,D87,F87)=0,"",IF(OR(A87="",C87="",D87="",F87=""),"Falta dato","OK"))</x:f>
        <x:v>Falta dato</x:v>
      </x:c>
    </x:row>
    <x:row r="88">
      <x:c r="A88" s="25"/>
      <x:c r="B88" s="30" t="str">
        <x:f>IF(A88="","",DATE(YEAR(A88),MONTH(A88),1))</x:f>
      </x:c>
      <x:c r="C88" s="25" t="str"/>
      <x:c r="D88" s="25" t="str"/>
      <x:c r="E88" s="25" t="str"/>
      <x:c r="F88" s="25"/>
      <x:c r="G88" s="25" t="str"/>
      <x:c r="H88" s="30" t="str">
        <x:f>IF(A88="","",IF(DAY(A88)&lt;=15,"Quincena 1","Quincena 2"))</x:f>
      </x:c>
      <x:c r="I88" s="30" t="str">
        <x:f>IF(COUNTA(A88,C88,D88,F88)=0,"",IF(OR(A88="",C88="",D88="",F88=""),"Falta dato","OK"))</x:f>
        <x:v>Falta dato</x:v>
      </x:c>
    </x:row>
    <x:row r="89">
      <x:c r="A89" s="25"/>
      <x:c r="B89" s="30" t="str">
        <x:f>IF(A89="","",DATE(YEAR(A89),MONTH(A89),1))</x:f>
      </x:c>
      <x:c r="C89" s="25" t="str"/>
      <x:c r="D89" s="25" t="str"/>
      <x:c r="E89" s="25" t="str"/>
      <x:c r="F89" s="25"/>
      <x:c r="G89" s="25" t="str"/>
      <x:c r="H89" s="30" t="str">
        <x:f>IF(A89="","",IF(DAY(A89)&lt;=15,"Quincena 1","Quincena 2"))</x:f>
      </x:c>
      <x:c r="I89" s="30" t="str">
        <x:f>IF(COUNTA(A89,C89,D89,F89)=0,"",IF(OR(A89="",C89="",D89="",F89=""),"Falta dato","OK"))</x:f>
        <x:v>Falta dato</x:v>
      </x:c>
    </x:row>
    <x:row r="90">
      <x:c r="A90" s="25"/>
      <x:c r="B90" s="30" t="str">
        <x:f>IF(A90="","",DATE(YEAR(A90),MONTH(A90),1))</x:f>
      </x:c>
      <x:c r="C90" s="25" t="str"/>
      <x:c r="D90" s="25" t="str"/>
      <x:c r="E90" s="25" t="str"/>
      <x:c r="F90" s="25"/>
      <x:c r="G90" s="25" t="str"/>
      <x:c r="H90" s="30" t="str">
        <x:f>IF(A90="","",IF(DAY(A90)&lt;=15,"Quincena 1","Quincena 2"))</x:f>
      </x:c>
      <x:c r="I90" s="30" t="str">
        <x:f>IF(COUNTA(A90,C90,D90,F90)=0,"",IF(OR(A90="",C90="",D90="",F90=""),"Falta dato","OK"))</x:f>
        <x:v>Falta dato</x:v>
      </x:c>
    </x:row>
    <x:row r="91">
      <x:c r="A91" s="25"/>
      <x:c r="B91" s="30" t="str">
        <x:f>IF(A91="","",DATE(YEAR(A91),MONTH(A91),1))</x:f>
      </x:c>
      <x:c r="C91" s="25" t="str"/>
      <x:c r="D91" s="25" t="str"/>
      <x:c r="E91" s="25" t="str"/>
      <x:c r="F91" s="25"/>
      <x:c r="G91" s="25" t="str"/>
      <x:c r="H91" s="30" t="str">
        <x:f>IF(A91="","",IF(DAY(A91)&lt;=15,"Quincena 1","Quincena 2"))</x:f>
      </x:c>
      <x:c r="I91" s="30" t="str">
        <x:f>IF(COUNTA(A91,C91,D91,F91)=0,"",IF(OR(A91="",C91="",D91="",F91=""),"Falta dato","OK"))</x:f>
        <x:v>Falta dato</x:v>
      </x:c>
    </x:row>
    <x:row r="92">
      <x:c r="A92" s="25"/>
      <x:c r="B92" s="30" t="str">
        <x:f>IF(A92="","",DATE(YEAR(A92),MONTH(A92),1))</x:f>
      </x:c>
      <x:c r="C92" s="25" t="str"/>
      <x:c r="D92" s="25" t="str"/>
      <x:c r="E92" s="25" t="str"/>
      <x:c r="F92" s="25"/>
      <x:c r="G92" s="25" t="str"/>
      <x:c r="H92" s="30" t="str">
        <x:f>IF(A92="","",IF(DAY(A92)&lt;=15,"Quincena 1","Quincena 2"))</x:f>
      </x:c>
      <x:c r="I92" s="30" t="str">
        <x:f>IF(COUNTA(A92,C92,D92,F92)=0,"",IF(OR(A92="",C92="",D92="",F92=""),"Falta dato","OK"))</x:f>
        <x:v>Falta dato</x:v>
      </x:c>
    </x:row>
    <x:row r="93">
      <x:c r="A93" s="25"/>
      <x:c r="B93" s="30" t="str">
        <x:f>IF(A93="","",DATE(YEAR(A93),MONTH(A93),1))</x:f>
      </x:c>
      <x:c r="C93" s="25" t="str"/>
      <x:c r="D93" s="25" t="str"/>
      <x:c r="E93" s="25" t="str"/>
      <x:c r="F93" s="25"/>
      <x:c r="G93" s="25" t="str"/>
      <x:c r="H93" s="30" t="str">
        <x:f>IF(A93="","",IF(DAY(A93)&lt;=15,"Quincena 1","Quincena 2"))</x:f>
      </x:c>
      <x:c r="I93" s="30" t="str">
        <x:f>IF(COUNTA(A93,C93,D93,F93)=0,"",IF(OR(A93="",C93="",D93="",F93=""),"Falta dato","OK"))</x:f>
        <x:v>Falta dato</x:v>
      </x:c>
    </x:row>
    <x:row r="94">
      <x:c r="A94" s="25"/>
      <x:c r="B94" s="30" t="str">
        <x:f>IF(A94="","",DATE(YEAR(A94),MONTH(A94),1))</x:f>
      </x:c>
      <x:c r="C94" s="25" t="str"/>
      <x:c r="D94" s="25" t="str"/>
      <x:c r="E94" s="25" t="str"/>
      <x:c r="F94" s="25"/>
      <x:c r="G94" s="25" t="str"/>
      <x:c r="H94" s="30" t="str">
        <x:f>IF(A94="","",IF(DAY(A94)&lt;=15,"Quincena 1","Quincena 2"))</x:f>
      </x:c>
      <x:c r="I94" s="30" t="str">
        <x:f>IF(COUNTA(A94,C94,D94,F94)=0,"",IF(OR(A94="",C94="",D94="",F94=""),"Falta dato","OK"))</x:f>
        <x:v>Falta dato</x:v>
      </x:c>
    </x:row>
    <x:row r="95">
      <x:c r="A95" s="25"/>
      <x:c r="B95" s="30" t="str">
        <x:f>IF(A95="","",DATE(YEAR(A95),MONTH(A95),1))</x:f>
      </x:c>
      <x:c r="C95" s="25" t="str"/>
      <x:c r="D95" s="25" t="str"/>
      <x:c r="E95" s="25" t="str"/>
      <x:c r="F95" s="25"/>
      <x:c r="G95" s="25" t="str"/>
      <x:c r="H95" s="30" t="str">
        <x:f>IF(A95="","",IF(DAY(A95)&lt;=15,"Quincena 1","Quincena 2"))</x:f>
      </x:c>
      <x:c r="I95" s="30" t="str">
        <x:f>IF(COUNTA(A95,C95,D95,F95)=0,"",IF(OR(A95="",C95="",D95="",F95=""),"Falta dato","OK"))</x:f>
        <x:v>Falta dato</x:v>
      </x:c>
    </x:row>
    <x:row r="96">
      <x:c r="A96" s="25"/>
      <x:c r="B96" s="30" t="str">
        <x:f>IF(A96="","",DATE(YEAR(A96),MONTH(A96),1))</x:f>
      </x:c>
      <x:c r="C96" s="25" t="str"/>
      <x:c r="D96" s="25" t="str"/>
      <x:c r="E96" s="25" t="str"/>
      <x:c r="F96" s="25"/>
      <x:c r="G96" s="25" t="str"/>
      <x:c r="H96" s="30" t="str">
        <x:f>IF(A96="","",IF(DAY(A96)&lt;=15,"Quincena 1","Quincena 2"))</x:f>
      </x:c>
      <x:c r="I96" s="30" t="str">
        <x:f>IF(COUNTA(A96,C96,D96,F96)=0,"",IF(OR(A96="",C96="",D96="",F96=""),"Falta dato","OK"))</x:f>
        <x:v>Falta dato</x:v>
      </x:c>
    </x:row>
    <x:row r="97">
      <x:c r="A97" s="25"/>
      <x:c r="B97" s="30" t="str">
        <x:f>IF(A97="","",DATE(YEAR(A97),MONTH(A97),1))</x:f>
      </x:c>
      <x:c r="C97" s="25" t="str"/>
      <x:c r="D97" s="25" t="str"/>
      <x:c r="E97" s="25" t="str"/>
      <x:c r="F97" s="25"/>
      <x:c r="G97" s="25" t="str"/>
      <x:c r="H97" s="30" t="str">
        <x:f>IF(A97="","",IF(DAY(A97)&lt;=15,"Quincena 1","Quincena 2"))</x:f>
      </x:c>
      <x:c r="I97" s="30" t="str">
        <x:f>IF(COUNTA(A97,C97,D97,F97)=0,"",IF(OR(A97="",C97="",D97="",F97=""),"Falta dato","OK"))</x:f>
        <x:v>Falta dato</x:v>
      </x:c>
    </x:row>
    <x:row r="98">
      <x:c r="A98" s="25"/>
      <x:c r="B98" s="30" t="str">
        <x:f>IF(A98="","",DATE(YEAR(A98),MONTH(A98),1))</x:f>
      </x:c>
      <x:c r="C98" s="25" t="str"/>
      <x:c r="D98" s="25" t="str"/>
      <x:c r="E98" s="25" t="str"/>
      <x:c r="F98" s="25"/>
      <x:c r="G98" s="25" t="str"/>
      <x:c r="H98" s="30" t="str">
        <x:f>IF(A98="","",IF(DAY(A98)&lt;=15,"Quincena 1","Quincena 2"))</x:f>
      </x:c>
      <x:c r="I98" s="30" t="str">
        <x:f>IF(COUNTA(A98,C98,D98,F98)=0,"",IF(OR(A98="",C98="",D98="",F98=""),"Falta dato","OK"))</x:f>
        <x:v>Falta dato</x:v>
      </x:c>
    </x:row>
    <x:row r="99">
      <x:c r="A99" s="25"/>
      <x:c r="B99" s="30" t="str">
        <x:f>IF(A99="","",DATE(YEAR(A99),MONTH(A99),1))</x:f>
      </x:c>
      <x:c r="C99" s="25" t="str"/>
      <x:c r="D99" s="25" t="str"/>
      <x:c r="E99" s="25" t="str"/>
      <x:c r="F99" s="25"/>
      <x:c r="G99" s="25" t="str"/>
      <x:c r="H99" s="30" t="str">
        <x:f>IF(A99="","",IF(DAY(A99)&lt;=15,"Quincena 1","Quincena 2"))</x:f>
      </x:c>
      <x:c r="I99" s="30" t="str">
        <x:f>IF(COUNTA(A99,C99,D99,F99)=0,"",IF(OR(A99="",C99="",D99="",F99=""),"Falta dato","OK"))</x:f>
        <x:v>Falta dato</x:v>
      </x:c>
    </x:row>
    <x:row r="100">
      <x:c r="A100" s="25"/>
      <x:c r="B100" s="30" t="str">
        <x:f>IF(A100="","",DATE(YEAR(A100),MONTH(A100),1))</x:f>
      </x:c>
      <x:c r="C100" s="25" t="str"/>
      <x:c r="D100" s="25" t="str"/>
      <x:c r="E100" s="25" t="str"/>
      <x:c r="F100" s="25"/>
      <x:c r="G100" s="25" t="str"/>
      <x:c r="H100" s="30" t="str">
        <x:f>IF(A100="","",IF(DAY(A100)&lt;=15,"Quincena 1","Quincena 2"))</x:f>
      </x:c>
      <x:c r="I100" s="30" t="str">
        <x:f>IF(COUNTA(A100,C100,D100,F100)=0,"",IF(OR(A100="",C100="",D100="",F100=""),"Falta dato","OK"))</x:f>
        <x:v>Falta dato</x:v>
      </x:c>
    </x:row>
    <x:row r="101">
      <x:c r="A101" s="25"/>
      <x:c r="B101" s="30" t="str">
        <x:f>IF(A101="","",DATE(YEAR(A101),MONTH(A101),1))</x:f>
      </x:c>
      <x:c r="C101" s="25" t="str"/>
      <x:c r="D101" s="25" t="str"/>
      <x:c r="E101" s="25" t="str"/>
      <x:c r="F101" s="25"/>
      <x:c r="G101" s="25" t="str"/>
      <x:c r="H101" s="30" t="str">
        <x:f>IF(A101="","",IF(DAY(A101)&lt;=15,"Quincena 1","Quincena 2"))</x:f>
      </x:c>
      <x:c r="I101" s="30" t="str">
        <x:f>IF(COUNTA(A101,C101,D101,F101)=0,"",IF(OR(A101="",C101="",D101="",F101=""),"Falta dato","OK"))</x:f>
        <x:v>Falta dato</x:v>
      </x:c>
    </x:row>
    <x:row r="102">
      <x:c r="A102" s="25"/>
      <x:c r="B102" s="30" t="str">
        <x:f>IF(A102="","",DATE(YEAR(A102),MONTH(A102),1))</x:f>
      </x:c>
      <x:c r="C102" s="25" t="str"/>
      <x:c r="D102" s="25" t="str"/>
      <x:c r="E102" s="25" t="str"/>
      <x:c r="F102" s="25"/>
      <x:c r="G102" s="25" t="str"/>
      <x:c r="H102" s="30" t="str">
        <x:f>IF(A102="","",IF(DAY(A102)&lt;=15,"Quincena 1","Quincena 2"))</x:f>
      </x:c>
      <x:c r="I102" s="30" t="str">
        <x:f>IF(COUNTA(A102,C102,D102,F102)=0,"",IF(OR(A102="",C102="",D102="",F102=""),"Falta dato","OK"))</x:f>
        <x:v>Falta dato</x:v>
      </x:c>
    </x:row>
    <x:row r="103">
      <x:c r="A103" s="25"/>
      <x:c r="B103" s="30" t="str">
        <x:f>IF(A103="","",DATE(YEAR(A103),MONTH(A103),1))</x:f>
      </x:c>
      <x:c r="C103" s="25" t="str"/>
      <x:c r="D103" s="25" t="str"/>
      <x:c r="E103" s="25" t="str"/>
      <x:c r="F103" s="25"/>
      <x:c r="G103" s="25" t="str"/>
      <x:c r="H103" s="30" t="str">
        <x:f>IF(A103="","",IF(DAY(A103)&lt;=15,"Quincena 1","Quincena 2"))</x:f>
      </x:c>
      <x:c r="I103" s="30" t="str">
        <x:f>IF(COUNTA(A103,C103,D103,F103)=0,"",IF(OR(A103="",C103="",D103="",F103=""),"Falta dato","OK"))</x:f>
        <x:v>Falta dato</x:v>
      </x:c>
    </x:row>
    <x:row r="104">
      <x:c r="A104" s="25"/>
      <x:c r="B104" s="30" t="str">
        <x:f>IF(A104="","",DATE(YEAR(A104),MONTH(A104),1))</x:f>
      </x:c>
      <x:c r="C104" s="25" t="str"/>
      <x:c r="D104" s="25" t="str"/>
      <x:c r="E104" s="25" t="str"/>
      <x:c r="F104" s="25"/>
      <x:c r="G104" s="25" t="str"/>
      <x:c r="H104" s="30" t="str">
        <x:f>IF(A104="","",IF(DAY(A104)&lt;=15,"Quincena 1","Quincena 2"))</x:f>
      </x:c>
      <x:c r="I104" s="30" t="str">
        <x:f>IF(COUNTA(A104,C104,D104,F104)=0,"",IF(OR(A104="",C104="",D104="",F104=""),"Falta dato","OK"))</x:f>
        <x:v>Falta dato</x:v>
      </x:c>
    </x:row>
    <x:row r="105">
      <x:c r="A105" s="25"/>
      <x:c r="B105" s="30" t="str">
        <x:f>IF(A105="","",DATE(YEAR(A105),MONTH(A105),1))</x:f>
      </x:c>
      <x:c r="C105" s="25" t="str"/>
      <x:c r="D105" s="25" t="str"/>
      <x:c r="E105" s="25" t="str"/>
      <x:c r="F105" s="25"/>
      <x:c r="G105" s="25" t="str"/>
      <x:c r="H105" s="30" t="str">
        <x:f>IF(A105="","",IF(DAY(A105)&lt;=15,"Quincena 1","Quincena 2"))</x:f>
      </x:c>
      <x:c r="I105" s="30" t="str">
        <x:f>IF(COUNTA(A105,C105,D105,F105)=0,"",IF(OR(A105="",C105="",D105="",F105=""),"Falta dato","OK"))</x:f>
        <x:v>Falta dato</x:v>
      </x:c>
    </x:row>
    <x:row r="106">
      <x:c r="A106" s="25"/>
      <x:c r="B106" s="30" t="str">
        <x:f>IF(A106="","",DATE(YEAR(A106),MONTH(A106),1))</x:f>
      </x:c>
      <x:c r="C106" s="25" t="str"/>
      <x:c r="D106" s="25" t="str"/>
      <x:c r="E106" s="25" t="str"/>
      <x:c r="F106" s="25"/>
      <x:c r="G106" s="25" t="str"/>
      <x:c r="H106" s="30" t="str">
        <x:f>IF(A106="","",IF(DAY(A106)&lt;=15,"Quincena 1","Quincena 2"))</x:f>
      </x:c>
      <x:c r="I106" s="30" t="str">
        <x:f>IF(COUNTA(A106,C106,D106,F106)=0,"",IF(OR(A106="",C106="",D106="",F106=""),"Falta dato","OK"))</x:f>
        <x:v>Falta dato</x:v>
      </x:c>
    </x:row>
    <x:row r="107">
      <x:c r="A107" s="25"/>
      <x:c r="B107" s="30" t="str">
        <x:f>IF(A107="","",DATE(YEAR(A107),MONTH(A107),1))</x:f>
      </x:c>
      <x:c r="C107" s="25" t="str"/>
      <x:c r="D107" s="25" t="str"/>
      <x:c r="E107" s="25" t="str"/>
      <x:c r="F107" s="25"/>
      <x:c r="G107" s="25" t="str"/>
      <x:c r="H107" s="30" t="str">
        <x:f>IF(A107="","",IF(DAY(A107)&lt;=15,"Quincena 1","Quincena 2"))</x:f>
      </x:c>
      <x:c r="I107" s="30" t="str">
        <x:f>IF(COUNTA(A107,C107,D107,F107)=0,"",IF(OR(A107="",C107="",D107="",F107=""),"Falta dato","OK"))</x:f>
        <x:v>Falta dato</x:v>
      </x:c>
    </x:row>
    <x:row r="108">
      <x:c r="A108" s="25"/>
      <x:c r="B108" s="30" t="str">
        <x:f>IF(A108="","",DATE(YEAR(A108),MONTH(A108),1))</x:f>
      </x:c>
      <x:c r="C108" s="25" t="str"/>
      <x:c r="D108" s="25" t="str"/>
      <x:c r="E108" s="25" t="str"/>
      <x:c r="F108" s="25"/>
      <x:c r="G108" s="25" t="str"/>
      <x:c r="H108" s="30" t="str">
        <x:f>IF(A108="","",IF(DAY(A108)&lt;=15,"Quincena 1","Quincena 2"))</x:f>
      </x:c>
      <x:c r="I108" s="30" t="str">
        <x:f>IF(COUNTA(A108,C108,D108,F108)=0,"",IF(OR(A108="",C108="",D108="",F108=""),"Falta dato","OK"))</x:f>
        <x:v>Falta dato</x:v>
      </x:c>
    </x:row>
    <x:row r="109">
      <x:c r="A109" s="25"/>
      <x:c r="B109" s="30" t="str">
        <x:f>IF(A109="","",DATE(YEAR(A109),MONTH(A109),1))</x:f>
      </x:c>
      <x:c r="C109" s="25" t="str"/>
      <x:c r="D109" s="25" t="str"/>
      <x:c r="E109" s="25" t="str"/>
      <x:c r="F109" s="25"/>
      <x:c r="G109" s="25" t="str"/>
      <x:c r="H109" s="30" t="str">
        <x:f>IF(A109="","",IF(DAY(A109)&lt;=15,"Quincena 1","Quincena 2"))</x:f>
      </x:c>
      <x:c r="I109" s="30" t="str">
        <x:f>IF(COUNTA(A109,C109,D109,F109)=0,"",IF(OR(A109="",C109="",D109="",F109=""),"Falta dato","OK"))</x:f>
        <x:v>Falta dato</x:v>
      </x:c>
    </x:row>
    <x:row r="110">
      <x:c r="A110" s="25"/>
      <x:c r="B110" s="30" t="str">
        <x:f>IF(A110="","",DATE(YEAR(A110),MONTH(A110),1))</x:f>
      </x:c>
      <x:c r="C110" s="25" t="str"/>
      <x:c r="D110" s="25" t="str"/>
      <x:c r="E110" s="25" t="str"/>
      <x:c r="F110" s="25"/>
      <x:c r="G110" s="25" t="str"/>
      <x:c r="H110" s="30" t="str">
        <x:f>IF(A110="","",IF(DAY(A110)&lt;=15,"Quincena 1","Quincena 2"))</x:f>
      </x:c>
      <x:c r="I110" s="30" t="str">
        <x:f>IF(COUNTA(A110,C110,D110,F110)=0,"",IF(OR(A110="",C110="",D110="",F110=""),"Falta dato","OK"))</x:f>
        <x:v>Falta dato</x:v>
      </x:c>
    </x:row>
    <x:row r="111">
      <x:c r="A111" s="25"/>
      <x:c r="B111" s="30" t="str">
        <x:f>IF(A111="","",DATE(YEAR(A111),MONTH(A111),1))</x:f>
      </x:c>
      <x:c r="C111" s="25" t="str"/>
      <x:c r="D111" s="25" t="str"/>
      <x:c r="E111" s="25" t="str"/>
      <x:c r="F111" s="25"/>
      <x:c r="G111" s="25" t="str"/>
      <x:c r="H111" s="30" t="str">
        <x:f>IF(A111="","",IF(DAY(A111)&lt;=15,"Quincena 1","Quincena 2"))</x:f>
      </x:c>
      <x:c r="I111" s="30" t="str">
        <x:f>IF(COUNTA(A111,C111,D111,F111)=0,"",IF(OR(A111="",C111="",D111="",F111=""),"Falta dato","OK"))</x:f>
        <x:v>Falta dato</x:v>
      </x:c>
    </x:row>
    <x:row r="112">
      <x:c r="A112" s="25"/>
      <x:c r="B112" s="30" t="str">
        <x:f>IF(A112="","",DATE(YEAR(A112),MONTH(A112),1))</x:f>
      </x:c>
      <x:c r="C112" s="25" t="str"/>
      <x:c r="D112" s="25" t="str"/>
      <x:c r="E112" s="25" t="str"/>
      <x:c r="F112" s="25"/>
      <x:c r="G112" s="25" t="str"/>
      <x:c r="H112" s="30" t="str">
        <x:f>IF(A112="","",IF(DAY(A112)&lt;=15,"Quincena 1","Quincena 2"))</x:f>
      </x:c>
      <x:c r="I112" s="30" t="str">
        <x:f>IF(COUNTA(A112,C112,D112,F112)=0,"",IF(OR(A112="",C112="",D112="",F112=""),"Falta dato","OK"))</x:f>
        <x:v>Falta dato</x:v>
      </x:c>
    </x:row>
    <x:row r="113">
      <x:c r="A113" s="25"/>
      <x:c r="B113" s="30" t="str">
        <x:f>IF(A113="","",DATE(YEAR(A113),MONTH(A113),1))</x:f>
      </x:c>
      <x:c r="C113" s="25" t="str"/>
      <x:c r="D113" s="25" t="str"/>
      <x:c r="E113" s="25" t="str"/>
      <x:c r="F113" s="25"/>
      <x:c r="G113" s="25" t="str"/>
      <x:c r="H113" s="30" t="str">
        <x:f>IF(A113="","",IF(DAY(A113)&lt;=15,"Quincena 1","Quincena 2"))</x:f>
      </x:c>
      <x:c r="I113" s="30" t="str">
        <x:f>IF(COUNTA(A113,C113,D113,F113)=0,"",IF(OR(A113="",C113="",D113="",F113=""),"Falta dato","OK"))</x:f>
        <x:v>Falta dato</x:v>
      </x:c>
    </x:row>
    <x:row r="114">
      <x:c r="A114" s="25"/>
      <x:c r="B114" s="30" t="str">
        <x:f>IF(A114="","",DATE(YEAR(A114),MONTH(A114),1))</x:f>
      </x:c>
      <x:c r="C114" s="25" t="str"/>
      <x:c r="D114" s="25" t="str"/>
      <x:c r="E114" s="25" t="str"/>
      <x:c r="F114" s="25"/>
      <x:c r="G114" s="25" t="str"/>
      <x:c r="H114" s="30" t="str">
        <x:f>IF(A114="","",IF(DAY(A114)&lt;=15,"Quincena 1","Quincena 2"))</x:f>
      </x:c>
      <x:c r="I114" s="30" t="str">
        <x:f>IF(COUNTA(A114,C114,D114,F114)=0,"",IF(OR(A114="",C114="",D114="",F114=""),"Falta dato","OK"))</x:f>
        <x:v>Falta dato</x:v>
      </x:c>
    </x:row>
    <x:row r="115">
      <x:c r="A115" s="25"/>
      <x:c r="B115" s="30" t="str">
        <x:f>IF(A115="","",DATE(YEAR(A115),MONTH(A115),1))</x:f>
      </x:c>
      <x:c r="C115" s="25" t="str"/>
      <x:c r="D115" s="25" t="str"/>
      <x:c r="E115" s="25" t="str"/>
      <x:c r="F115" s="25"/>
      <x:c r="G115" s="25" t="str"/>
      <x:c r="H115" s="30" t="str">
        <x:f>IF(A115="","",IF(DAY(A115)&lt;=15,"Quincena 1","Quincena 2"))</x:f>
      </x:c>
      <x:c r="I115" s="30" t="str">
        <x:f>IF(COUNTA(A115,C115,D115,F115)=0,"",IF(OR(A115="",C115="",D115="",F115=""),"Falta dato","OK"))</x:f>
        <x:v>Falta dato</x:v>
      </x:c>
    </x:row>
    <x:row r="116">
      <x:c r="A116" s="25"/>
      <x:c r="B116" s="30" t="str">
        <x:f>IF(A116="","",DATE(YEAR(A116),MONTH(A116),1))</x:f>
      </x:c>
      <x:c r="C116" s="25" t="str"/>
      <x:c r="D116" s="25" t="str"/>
      <x:c r="E116" s="25" t="str"/>
      <x:c r="F116" s="25"/>
      <x:c r="G116" s="25" t="str"/>
      <x:c r="H116" s="30" t="str">
        <x:f>IF(A116="","",IF(DAY(A116)&lt;=15,"Quincena 1","Quincena 2"))</x:f>
      </x:c>
      <x:c r="I116" s="30" t="str">
        <x:f>IF(COUNTA(A116,C116,D116,F116)=0,"",IF(OR(A116="",C116="",D116="",F116=""),"Falta dato","OK"))</x:f>
        <x:v>Falta dato</x:v>
      </x:c>
    </x:row>
    <x:row r="117">
      <x:c r="A117" s="25"/>
      <x:c r="B117" s="30" t="str">
        <x:f>IF(A117="","",DATE(YEAR(A117),MONTH(A117),1))</x:f>
      </x:c>
      <x:c r="C117" s="25" t="str"/>
      <x:c r="D117" s="25" t="str"/>
      <x:c r="E117" s="25" t="str"/>
      <x:c r="F117" s="25"/>
      <x:c r="G117" s="25" t="str"/>
      <x:c r="H117" s="30" t="str">
        <x:f>IF(A117="","",IF(DAY(A117)&lt;=15,"Quincena 1","Quincena 2"))</x:f>
      </x:c>
      <x:c r="I117" s="30" t="str">
        <x:f>IF(COUNTA(A117,C117,D117,F117)=0,"",IF(OR(A117="",C117="",D117="",F117=""),"Falta dato","OK"))</x:f>
        <x:v>Falta dato</x:v>
      </x:c>
    </x:row>
    <x:row r="118">
      <x:c r="A118" s="25"/>
      <x:c r="B118" s="30" t="str">
        <x:f>IF(A118="","",DATE(YEAR(A118),MONTH(A118),1))</x:f>
      </x:c>
      <x:c r="C118" s="25" t="str"/>
      <x:c r="D118" s="25" t="str"/>
      <x:c r="E118" s="25" t="str"/>
      <x:c r="F118" s="25"/>
      <x:c r="G118" s="25" t="str"/>
      <x:c r="H118" s="30" t="str">
        <x:f>IF(A118="","",IF(DAY(A118)&lt;=15,"Quincena 1","Quincena 2"))</x:f>
      </x:c>
      <x:c r="I118" s="30" t="str">
        <x:f>IF(COUNTA(A118,C118,D118,F118)=0,"",IF(OR(A118="",C118="",D118="",F118=""),"Falta dato","OK"))</x:f>
        <x:v>Falta dato</x:v>
      </x:c>
    </x:row>
    <x:row r="119">
      <x:c r="A119" s="25"/>
      <x:c r="B119" s="30" t="str">
        <x:f>IF(A119="","",DATE(YEAR(A119),MONTH(A119),1))</x:f>
      </x:c>
      <x:c r="C119" s="25" t="str"/>
      <x:c r="D119" s="25" t="str"/>
      <x:c r="E119" s="25" t="str"/>
      <x:c r="F119" s="25"/>
      <x:c r="G119" s="25" t="str"/>
      <x:c r="H119" s="30" t="str">
        <x:f>IF(A119="","",IF(DAY(A119)&lt;=15,"Quincena 1","Quincena 2"))</x:f>
      </x:c>
      <x:c r="I119" s="30" t="str">
        <x:f>IF(COUNTA(A119,C119,D119,F119)=0,"",IF(OR(A119="",C119="",D119="",F119=""),"Falta dato","OK"))</x:f>
        <x:v>Falta dato</x:v>
      </x:c>
    </x:row>
    <x:row r="120">
      <x:c r="A120" s="25"/>
      <x:c r="B120" s="30" t="str">
        <x:f>IF(A120="","",DATE(YEAR(A120),MONTH(A120),1))</x:f>
      </x:c>
      <x:c r="C120" s="25" t="str"/>
      <x:c r="D120" s="25" t="str"/>
      <x:c r="E120" s="25" t="str"/>
      <x:c r="F120" s="25"/>
      <x:c r="G120" s="25" t="str"/>
      <x:c r="H120" s="30" t="str">
        <x:f>IF(A120="","",IF(DAY(A120)&lt;=15,"Quincena 1","Quincena 2"))</x:f>
      </x:c>
      <x:c r="I120" s="30" t="str">
        <x:f>IF(COUNTA(A120,C120,D120,F120)=0,"",IF(OR(A120="",C120="",D120="",F120=""),"Falta dato","OK"))</x:f>
        <x:v>Falta dato</x:v>
      </x:c>
    </x:row>
    <x:row r="121">
      <x:c r="A121" s="25"/>
      <x:c r="B121" s="30" t="str">
        <x:f>IF(A121="","",DATE(YEAR(A121),MONTH(A121),1))</x:f>
      </x:c>
      <x:c r="C121" s="25" t="str"/>
      <x:c r="D121" s="25" t="str"/>
      <x:c r="E121" s="25" t="str"/>
      <x:c r="F121" s="25"/>
      <x:c r="G121" s="25" t="str"/>
      <x:c r="H121" s="30" t="str">
        <x:f>IF(A121="","",IF(DAY(A121)&lt;=15,"Quincena 1","Quincena 2"))</x:f>
      </x:c>
      <x:c r="I121" s="30" t="str">
        <x:f>IF(COUNTA(A121,C121,D121,F121)=0,"",IF(OR(A121="",C121="",D121="",F121=""),"Falta dato","OK"))</x:f>
        <x:v>Falta dato</x:v>
      </x:c>
    </x:row>
    <x:row r="122">
      <x:c r="A122" s="25"/>
      <x:c r="B122" s="30" t="str">
        <x:f>IF(A122="","",DATE(YEAR(A122),MONTH(A122),1))</x:f>
      </x:c>
      <x:c r="C122" s="25" t="str"/>
      <x:c r="D122" s="25" t="str"/>
      <x:c r="E122" s="25" t="str"/>
      <x:c r="F122" s="25"/>
      <x:c r="G122" s="25" t="str"/>
      <x:c r="H122" s="30" t="str">
        <x:f>IF(A122="","",IF(DAY(A122)&lt;=15,"Quincena 1","Quincena 2"))</x:f>
      </x:c>
      <x:c r="I122" s="30" t="str">
        <x:f>IF(COUNTA(A122,C122,D122,F122)=0,"",IF(OR(A122="",C122="",D122="",F122=""),"Falta dato","OK"))</x:f>
        <x:v>Falta dato</x:v>
      </x:c>
    </x:row>
    <x:row r="123">
      <x:c r="A123" s="25"/>
      <x:c r="B123" s="30" t="str">
        <x:f>IF(A123="","",DATE(YEAR(A123),MONTH(A123),1))</x:f>
      </x:c>
      <x:c r="C123" s="25" t="str"/>
      <x:c r="D123" s="25" t="str"/>
      <x:c r="E123" s="25" t="str"/>
      <x:c r="F123" s="25"/>
      <x:c r="G123" s="25" t="str"/>
      <x:c r="H123" s="30" t="str">
        <x:f>IF(A123="","",IF(DAY(A123)&lt;=15,"Quincena 1","Quincena 2"))</x:f>
      </x:c>
      <x:c r="I123" s="30" t="str">
        <x:f>IF(COUNTA(A123,C123,D123,F123)=0,"",IF(OR(A123="",C123="",D123="",F123=""),"Falta dato","OK"))</x:f>
        <x:v>Falta dato</x:v>
      </x:c>
    </x:row>
    <x:row r="124">
      <x:c r="A124" s="25"/>
      <x:c r="B124" s="30" t="str">
        <x:f>IF(A124="","",DATE(YEAR(A124),MONTH(A124),1))</x:f>
      </x:c>
      <x:c r="C124" s="25" t="str"/>
      <x:c r="D124" s="25" t="str"/>
      <x:c r="E124" s="25" t="str"/>
      <x:c r="F124" s="25"/>
      <x:c r="G124" s="25" t="str"/>
      <x:c r="H124" s="30" t="str">
        <x:f>IF(A124="","",IF(DAY(A124)&lt;=15,"Quincena 1","Quincena 2"))</x:f>
      </x:c>
      <x:c r="I124" s="30" t="str">
        <x:f>IF(COUNTA(A124,C124,D124,F124)=0,"",IF(OR(A124="",C124="",D124="",F124=""),"Falta dato","OK"))</x:f>
        <x:v>Falta dato</x:v>
      </x:c>
    </x:row>
    <x:row r="125">
      <x:c r="A125" s="25"/>
      <x:c r="B125" s="30" t="str">
        <x:f>IF(A125="","",DATE(YEAR(A125),MONTH(A125),1))</x:f>
      </x:c>
      <x:c r="C125" s="25" t="str"/>
      <x:c r="D125" s="25" t="str"/>
      <x:c r="E125" s="25" t="str"/>
      <x:c r="F125" s="25"/>
      <x:c r="G125" s="25" t="str"/>
      <x:c r="H125" s="30" t="str">
        <x:f>IF(A125="","",IF(DAY(A125)&lt;=15,"Quincena 1","Quincena 2"))</x:f>
      </x:c>
      <x:c r="I125" s="30" t="str">
        <x:f>IF(COUNTA(A125,C125,D125,F125)=0,"",IF(OR(A125="",C125="",D125="",F125=""),"Falta dato","OK"))</x:f>
        <x:v>Falta dato</x:v>
      </x:c>
    </x:row>
    <x:row r="126">
      <x:c r="A126" s="25"/>
      <x:c r="B126" s="30" t="str">
        <x:f>IF(A126="","",DATE(YEAR(A126),MONTH(A126),1))</x:f>
      </x:c>
      <x:c r="C126" s="25" t="str"/>
      <x:c r="D126" s="25" t="str"/>
      <x:c r="E126" s="25" t="str"/>
      <x:c r="F126" s="25"/>
      <x:c r="G126" s="25" t="str"/>
      <x:c r="H126" s="30" t="str">
        <x:f>IF(A126="","",IF(DAY(A126)&lt;=15,"Quincena 1","Quincena 2"))</x:f>
      </x:c>
      <x:c r="I126" s="30" t="str">
        <x:f>IF(COUNTA(A126,C126,D126,F126)=0,"",IF(OR(A126="",C126="",D126="",F126=""),"Falta dato","OK"))</x:f>
        <x:v>Falta dato</x:v>
      </x:c>
    </x:row>
    <x:row r="127">
      <x:c r="A127" s="25"/>
      <x:c r="B127" s="30" t="str">
        <x:f>IF(A127="","",DATE(YEAR(A127),MONTH(A127),1))</x:f>
      </x:c>
      <x:c r="C127" s="25" t="str"/>
      <x:c r="D127" s="25" t="str"/>
      <x:c r="E127" s="25" t="str"/>
      <x:c r="F127" s="25"/>
      <x:c r="G127" s="25" t="str"/>
      <x:c r="H127" s="30" t="str">
        <x:f>IF(A127="","",IF(DAY(A127)&lt;=15,"Quincena 1","Quincena 2"))</x:f>
      </x:c>
      <x:c r="I127" s="30" t="str">
        <x:f>IF(COUNTA(A127,C127,D127,F127)=0,"",IF(OR(A127="",C127="",D127="",F127=""),"Falta dato","OK"))</x:f>
        <x:v>Falta dato</x:v>
      </x:c>
    </x:row>
    <x:row r="128">
      <x:c r="A128" s="25"/>
      <x:c r="B128" s="30" t="str">
        <x:f>IF(A128="","",DATE(YEAR(A128),MONTH(A128),1))</x:f>
      </x:c>
      <x:c r="C128" s="25" t="str"/>
      <x:c r="D128" s="25" t="str"/>
      <x:c r="E128" s="25" t="str"/>
      <x:c r="F128" s="25"/>
      <x:c r="G128" s="25" t="str"/>
      <x:c r="H128" s="30" t="str">
        <x:f>IF(A128="","",IF(DAY(A128)&lt;=15,"Quincena 1","Quincena 2"))</x:f>
      </x:c>
      <x:c r="I128" s="30" t="str">
        <x:f>IF(COUNTA(A128,C128,D128,F128)=0,"",IF(OR(A128="",C128="",D128="",F128=""),"Falta dato","OK"))</x:f>
        <x:v>Falta dato</x:v>
      </x:c>
    </x:row>
    <x:row r="129">
      <x:c r="A129" s="25"/>
      <x:c r="B129" s="30" t="str">
        <x:f>IF(A129="","",DATE(YEAR(A129),MONTH(A129),1))</x:f>
      </x:c>
      <x:c r="C129" s="25" t="str"/>
      <x:c r="D129" s="25" t="str"/>
      <x:c r="E129" s="25" t="str"/>
      <x:c r="F129" s="25"/>
      <x:c r="G129" s="25" t="str"/>
      <x:c r="H129" s="30" t="str">
        <x:f>IF(A129="","",IF(DAY(A129)&lt;=15,"Quincena 1","Quincena 2"))</x:f>
      </x:c>
      <x:c r="I129" s="30" t="str">
        <x:f>IF(COUNTA(A129,C129,D129,F129)=0,"",IF(OR(A129="",C129="",D129="",F129=""),"Falta dato","OK"))</x:f>
        <x:v>Falta dato</x:v>
      </x:c>
    </x:row>
    <x:row r="130">
      <x:c r="A130" s="25"/>
      <x:c r="B130" s="30" t="str">
        <x:f>IF(A130="","",DATE(YEAR(A130),MONTH(A130),1))</x:f>
      </x:c>
      <x:c r="C130" s="25" t="str"/>
      <x:c r="D130" s="25" t="str"/>
      <x:c r="E130" s="25" t="str"/>
      <x:c r="F130" s="25"/>
      <x:c r="G130" s="25" t="str"/>
      <x:c r="H130" s="30" t="str">
        <x:f>IF(A130="","",IF(DAY(A130)&lt;=15,"Quincena 1","Quincena 2"))</x:f>
      </x:c>
      <x:c r="I130" s="30" t="str">
        <x:f>IF(COUNTA(A130,C130,D130,F130)=0,"",IF(OR(A130="",C130="",D130="",F130=""),"Falta dato","OK"))</x:f>
        <x:v>Falta dato</x:v>
      </x:c>
    </x:row>
    <x:row r="131">
      <x:c r="A131" s="25"/>
      <x:c r="B131" s="30" t="str">
        <x:f>IF(A131="","",DATE(YEAR(A131),MONTH(A131),1))</x:f>
      </x:c>
      <x:c r="C131" s="25" t="str"/>
      <x:c r="D131" s="25" t="str"/>
      <x:c r="E131" s="25" t="str"/>
      <x:c r="F131" s="25"/>
      <x:c r="G131" s="25" t="str"/>
      <x:c r="H131" s="30" t="str">
        <x:f>IF(A131="","",IF(DAY(A131)&lt;=15,"Quincena 1","Quincena 2"))</x:f>
      </x:c>
      <x:c r="I131" s="30" t="str">
        <x:f>IF(COUNTA(A131,C131,D131,F131)=0,"",IF(OR(A131="",C131="",D131="",F131=""),"Falta dato","OK"))</x:f>
        <x:v>Falta dato</x:v>
      </x:c>
    </x:row>
    <x:row r="132">
      <x:c r="A132" s="25"/>
      <x:c r="B132" s="30" t="str">
        <x:f>IF(A132="","",DATE(YEAR(A132),MONTH(A132),1))</x:f>
      </x:c>
      <x:c r="C132" s="25" t="str"/>
      <x:c r="D132" s="25" t="str"/>
      <x:c r="E132" s="25" t="str"/>
      <x:c r="F132" s="25"/>
      <x:c r="G132" s="25" t="str"/>
      <x:c r="H132" s="30" t="str">
        <x:f>IF(A132="","",IF(DAY(A132)&lt;=15,"Quincena 1","Quincena 2"))</x:f>
      </x:c>
      <x:c r="I132" s="30" t="str">
        <x:f>IF(COUNTA(A132,C132,D132,F132)=0,"",IF(OR(A132="",C132="",D132="",F132=""),"Falta dato","OK"))</x:f>
        <x:v>Falta dato</x:v>
      </x:c>
    </x:row>
    <x:row r="133">
      <x:c r="A133" s="25"/>
      <x:c r="B133" s="30" t="str">
        <x:f>IF(A133="","",DATE(YEAR(A133),MONTH(A133),1))</x:f>
      </x:c>
      <x:c r="C133" s="25" t="str"/>
      <x:c r="D133" s="25" t="str"/>
      <x:c r="E133" s="25" t="str"/>
      <x:c r="F133" s="25"/>
      <x:c r="G133" s="25" t="str"/>
      <x:c r="H133" s="30" t="str">
        <x:f>IF(A133="","",IF(DAY(A133)&lt;=15,"Quincena 1","Quincena 2"))</x:f>
      </x:c>
      <x:c r="I133" s="30" t="str">
        <x:f>IF(COUNTA(A133,C133,D133,F133)=0,"",IF(OR(A133="",C133="",D133="",F133=""),"Falta dato","OK"))</x:f>
        <x:v>Falta dato</x:v>
      </x:c>
    </x:row>
    <x:row r="134">
      <x:c r="A134" s="25"/>
      <x:c r="B134" s="30" t="str">
        <x:f>IF(A134="","",DATE(YEAR(A134),MONTH(A134),1))</x:f>
      </x:c>
      <x:c r="C134" s="25" t="str"/>
      <x:c r="D134" s="25" t="str"/>
      <x:c r="E134" s="25" t="str"/>
      <x:c r="F134" s="25"/>
      <x:c r="G134" s="25" t="str"/>
      <x:c r="H134" s="30" t="str">
        <x:f>IF(A134="","",IF(DAY(A134)&lt;=15,"Quincena 1","Quincena 2"))</x:f>
      </x:c>
      <x:c r="I134" s="30" t="str">
        <x:f>IF(COUNTA(A134,C134,D134,F134)=0,"",IF(OR(A134="",C134="",D134="",F134=""),"Falta dato","OK"))</x:f>
        <x:v>Falta dato</x:v>
      </x:c>
    </x:row>
    <x:row r="135">
      <x:c r="A135" s="25"/>
      <x:c r="B135" s="30" t="str">
        <x:f>IF(A135="","",DATE(YEAR(A135),MONTH(A135),1))</x:f>
      </x:c>
      <x:c r="C135" s="25" t="str"/>
      <x:c r="D135" s="25" t="str"/>
      <x:c r="E135" s="25" t="str"/>
      <x:c r="F135" s="25"/>
      <x:c r="G135" s="25" t="str"/>
      <x:c r="H135" s="30" t="str">
        <x:f>IF(A135="","",IF(DAY(A135)&lt;=15,"Quincena 1","Quincena 2"))</x:f>
      </x:c>
      <x:c r="I135" s="30" t="str">
        <x:f>IF(COUNTA(A135,C135,D135,F135)=0,"",IF(OR(A135="",C135="",D135="",F135=""),"Falta dato","OK"))</x:f>
        <x:v>Falta dato</x:v>
      </x:c>
    </x:row>
    <x:row r="136">
      <x:c r="A136" s="25"/>
      <x:c r="B136" s="30" t="str">
        <x:f>IF(A136="","",DATE(YEAR(A136),MONTH(A136),1))</x:f>
      </x:c>
      <x:c r="C136" s="25" t="str"/>
      <x:c r="D136" s="25" t="str"/>
      <x:c r="E136" s="25" t="str"/>
      <x:c r="F136" s="25"/>
      <x:c r="G136" s="25" t="str"/>
      <x:c r="H136" s="30" t="str">
        <x:f>IF(A136="","",IF(DAY(A136)&lt;=15,"Quincena 1","Quincena 2"))</x:f>
      </x:c>
      <x:c r="I136" s="30" t="str">
        <x:f>IF(COUNTA(A136,C136,D136,F136)=0,"",IF(OR(A136="",C136="",D136="",F136=""),"Falta dato","OK"))</x:f>
        <x:v>Falta dato</x:v>
      </x:c>
    </x:row>
    <x:row r="137">
      <x:c r="A137" s="25"/>
      <x:c r="B137" s="30" t="str">
        <x:f>IF(A137="","",DATE(YEAR(A137),MONTH(A137),1))</x:f>
      </x:c>
      <x:c r="C137" s="25" t="str"/>
      <x:c r="D137" s="25" t="str"/>
      <x:c r="E137" s="25" t="str"/>
      <x:c r="F137" s="25"/>
      <x:c r="G137" s="25" t="str"/>
      <x:c r="H137" s="30" t="str">
        <x:f>IF(A137="","",IF(DAY(A137)&lt;=15,"Quincena 1","Quincena 2"))</x:f>
      </x:c>
      <x:c r="I137" s="30" t="str">
        <x:f>IF(COUNTA(A137,C137,D137,F137)=0,"",IF(OR(A137="",C137="",D137="",F137=""),"Falta dato","OK"))</x:f>
        <x:v>Falta dato</x:v>
      </x:c>
    </x:row>
    <x:row r="138">
      <x:c r="A138" s="25"/>
      <x:c r="B138" s="30" t="str">
        <x:f>IF(A138="","",DATE(YEAR(A138),MONTH(A138),1))</x:f>
      </x:c>
      <x:c r="C138" s="25" t="str"/>
      <x:c r="D138" s="25" t="str"/>
      <x:c r="E138" s="25" t="str"/>
      <x:c r="F138" s="25"/>
      <x:c r="G138" s="25" t="str"/>
      <x:c r="H138" s="30" t="str">
        <x:f>IF(A138="","",IF(DAY(A138)&lt;=15,"Quincena 1","Quincena 2"))</x:f>
      </x:c>
      <x:c r="I138" s="30" t="str">
        <x:f>IF(COUNTA(A138,C138,D138,F138)=0,"",IF(OR(A138="",C138="",D138="",F138=""),"Falta dato","OK"))</x:f>
        <x:v>Falta dato</x:v>
      </x:c>
    </x:row>
    <x:row r="139">
      <x:c r="A139" s="25"/>
      <x:c r="B139" s="30" t="str">
        <x:f>IF(A139="","",DATE(YEAR(A139),MONTH(A139),1))</x:f>
      </x:c>
      <x:c r="C139" s="25" t="str"/>
      <x:c r="D139" s="25" t="str"/>
      <x:c r="E139" s="25" t="str"/>
      <x:c r="F139" s="25"/>
      <x:c r="G139" s="25" t="str"/>
      <x:c r="H139" s="30" t="str">
        <x:f>IF(A139="","",IF(DAY(A139)&lt;=15,"Quincena 1","Quincena 2"))</x:f>
      </x:c>
      <x:c r="I139" s="30" t="str">
        <x:f>IF(COUNTA(A139,C139,D139,F139)=0,"",IF(OR(A139="",C139="",D139="",F139=""),"Falta dato","OK"))</x:f>
        <x:v>Falta dato</x:v>
      </x:c>
    </x:row>
    <x:row r="140">
      <x:c r="A140" s="25"/>
      <x:c r="B140" s="30" t="str">
        <x:f>IF(A140="","",DATE(YEAR(A140),MONTH(A140),1))</x:f>
      </x:c>
      <x:c r="C140" s="25" t="str"/>
      <x:c r="D140" s="25" t="str"/>
      <x:c r="E140" s="25" t="str"/>
      <x:c r="F140" s="25"/>
      <x:c r="G140" s="25" t="str"/>
      <x:c r="H140" s="30" t="str">
        <x:f>IF(A140="","",IF(DAY(A140)&lt;=15,"Quincena 1","Quincena 2"))</x:f>
      </x:c>
      <x:c r="I140" s="30" t="str">
        <x:f>IF(COUNTA(A140,C140,D140,F140)=0,"",IF(OR(A140="",C140="",D140="",F140=""),"Falta dato","OK"))</x:f>
        <x:v>Falta dato</x:v>
      </x:c>
    </x:row>
    <x:row r="141">
      <x:c r="A141" s="25"/>
      <x:c r="B141" s="30" t="str">
        <x:f>IF(A141="","",DATE(YEAR(A141),MONTH(A141),1))</x:f>
      </x:c>
      <x:c r="C141" s="25" t="str"/>
      <x:c r="D141" s="25" t="str"/>
      <x:c r="E141" s="25" t="str"/>
      <x:c r="F141" s="25"/>
      <x:c r="G141" s="25" t="str"/>
      <x:c r="H141" s="30" t="str">
        <x:f>IF(A141="","",IF(DAY(A141)&lt;=15,"Quincena 1","Quincena 2"))</x:f>
      </x:c>
      <x:c r="I141" s="30" t="str">
        <x:f>IF(COUNTA(A141,C141,D141,F141)=0,"",IF(OR(A141="",C141="",D141="",F141=""),"Falta dato","OK"))</x:f>
        <x:v>Falta dato</x:v>
      </x:c>
    </x:row>
    <x:row r="142">
      <x:c r="A142" s="25"/>
      <x:c r="B142" s="30" t="str">
        <x:f>IF(A142="","",DATE(YEAR(A142),MONTH(A142),1))</x:f>
      </x:c>
      <x:c r="C142" s="25" t="str"/>
      <x:c r="D142" s="25" t="str"/>
      <x:c r="E142" s="25" t="str"/>
      <x:c r="F142" s="25"/>
      <x:c r="G142" s="25" t="str"/>
      <x:c r="H142" s="30" t="str">
        <x:f>IF(A142="","",IF(DAY(A142)&lt;=15,"Quincena 1","Quincena 2"))</x:f>
      </x:c>
      <x:c r="I142" s="30" t="str">
        <x:f>IF(COUNTA(A142,C142,D142,F142)=0,"",IF(OR(A142="",C142="",D142="",F142=""),"Falta dato","OK"))</x:f>
        <x:v>Falta dato</x:v>
      </x:c>
    </x:row>
    <x:row r="143">
      <x:c r="A143" s="25"/>
      <x:c r="B143" s="30" t="str">
        <x:f>IF(A143="","",DATE(YEAR(A143),MONTH(A143),1))</x:f>
      </x:c>
      <x:c r="C143" s="25" t="str"/>
      <x:c r="D143" s="25" t="str"/>
      <x:c r="E143" s="25" t="str"/>
      <x:c r="F143" s="25"/>
      <x:c r="G143" s="25" t="str"/>
      <x:c r="H143" s="30" t="str">
        <x:f>IF(A143="","",IF(DAY(A143)&lt;=15,"Quincena 1","Quincena 2"))</x:f>
      </x:c>
      <x:c r="I143" s="30" t="str">
        <x:f>IF(COUNTA(A143,C143,D143,F143)=0,"",IF(OR(A143="",C143="",D143="",F143=""),"Falta dato","OK"))</x:f>
        <x:v>Falta dato</x:v>
      </x:c>
    </x:row>
    <x:row r="144">
      <x:c r="A144" s="25"/>
      <x:c r="B144" s="30" t="str">
        <x:f>IF(A144="","",DATE(YEAR(A144),MONTH(A144),1))</x:f>
      </x:c>
      <x:c r="C144" s="25" t="str"/>
      <x:c r="D144" s="25" t="str"/>
      <x:c r="E144" s="25" t="str"/>
      <x:c r="F144" s="25"/>
      <x:c r="G144" s="25" t="str"/>
      <x:c r="H144" s="30" t="str">
        <x:f>IF(A144="","",IF(DAY(A144)&lt;=15,"Quincena 1","Quincena 2"))</x:f>
      </x:c>
      <x:c r="I144" s="30" t="str">
        <x:f>IF(COUNTA(A144,C144,D144,F144)=0,"",IF(OR(A144="",C144="",D144="",F144=""),"Falta dato","OK"))</x:f>
        <x:v>Falta dato</x:v>
      </x:c>
    </x:row>
    <x:row r="145">
      <x:c r="A145" s="25"/>
      <x:c r="B145" s="30" t="str">
        <x:f>IF(A145="","",DATE(YEAR(A145),MONTH(A145),1))</x:f>
      </x:c>
      <x:c r="C145" s="25" t="str"/>
      <x:c r="D145" s="25" t="str"/>
      <x:c r="E145" s="25" t="str"/>
      <x:c r="F145" s="25"/>
      <x:c r="G145" s="25" t="str"/>
      <x:c r="H145" s="30" t="str">
        <x:f>IF(A145="","",IF(DAY(A145)&lt;=15,"Quincena 1","Quincena 2"))</x:f>
      </x:c>
      <x:c r="I145" s="30" t="str">
        <x:f>IF(COUNTA(A145,C145,D145,F145)=0,"",IF(OR(A145="",C145="",D145="",F145=""),"Falta dato","OK"))</x:f>
        <x:v>Falta dato</x:v>
      </x:c>
    </x:row>
    <x:row r="146">
      <x:c r="A146" s="25"/>
      <x:c r="B146" s="30" t="str">
        <x:f>IF(A146="","",DATE(YEAR(A146),MONTH(A146),1))</x:f>
      </x:c>
      <x:c r="C146" s="25" t="str"/>
      <x:c r="D146" s="25" t="str"/>
      <x:c r="E146" s="25" t="str"/>
      <x:c r="F146" s="25"/>
      <x:c r="G146" s="25" t="str"/>
      <x:c r="H146" s="30" t="str">
        <x:f>IF(A146="","",IF(DAY(A146)&lt;=15,"Quincena 1","Quincena 2"))</x:f>
      </x:c>
      <x:c r="I146" s="30" t="str">
        <x:f>IF(COUNTA(A146,C146,D146,F146)=0,"",IF(OR(A146="",C146="",D146="",F146=""),"Falta dato","OK"))</x:f>
        <x:v>Falta dato</x:v>
      </x:c>
    </x:row>
    <x:row r="147">
      <x:c r="A147" s="25"/>
      <x:c r="B147" s="30" t="str">
        <x:f>IF(A147="","",DATE(YEAR(A147),MONTH(A147),1))</x:f>
      </x:c>
      <x:c r="C147" s="25" t="str"/>
      <x:c r="D147" s="25" t="str"/>
      <x:c r="E147" s="25" t="str"/>
      <x:c r="F147" s="25"/>
      <x:c r="G147" s="25" t="str"/>
      <x:c r="H147" s="30" t="str">
        <x:f>IF(A147="","",IF(DAY(A147)&lt;=15,"Quincena 1","Quincena 2"))</x:f>
      </x:c>
      <x:c r="I147" s="30" t="str">
        <x:f>IF(COUNTA(A147,C147,D147,F147)=0,"",IF(OR(A147="",C147="",D147="",F147=""),"Falta dato","OK"))</x:f>
        <x:v>Falta dato</x:v>
      </x:c>
    </x:row>
    <x:row r="148">
      <x:c r="A148" s="25"/>
      <x:c r="B148" s="30" t="str">
        <x:f>IF(A148="","",DATE(YEAR(A148),MONTH(A148),1))</x:f>
      </x:c>
      <x:c r="C148" s="25" t="str"/>
      <x:c r="D148" s="25" t="str"/>
      <x:c r="E148" s="25" t="str"/>
      <x:c r="F148" s="25"/>
      <x:c r="G148" s="25" t="str"/>
      <x:c r="H148" s="30" t="str">
        <x:f>IF(A148="","",IF(DAY(A148)&lt;=15,"Quincena 1","Quincena 2"))</x:f>
      </x:c>
      <x:c r="I148" s="30" t="str">
        <x:f>IF(COUNTA(A148,C148,D148,F148)=0,"",IF(OR(A148="",C148="",D148="",F148=""),"Falta dato","OK"))</x:f>
        <x:v>Falta dato</x:v>
      </x:c>
    </x:row>
    <x:row r="149">
      <x:c r="A149" s="25"/>
      <x:c r="B149" s="30" t="str">
        <x:f>IF(A149="","",DATE(YEAR(A149),MONTH(A149),1))</x:f>
      </x:c>
      <x:c r="C149" s="25" t="str"/>
      <x:c r="D149" s="25" t="str"/>
      <x:c r="E149" s="25" t="str"/>
      <x:c r="F149" s="25"/>
      <x:c r="G149" s="25" t="str"/>
      <x:c r="H149" s="30" t="str">
        <x:f>IF(A149="","",IF(DAY(A149)&lt;=15,"Quincena 1","Quincena 2"))</x:f>
      </x:c>
      <x:c r="I149" s="30" t="str">
        <x:f>IF(COUNTA(A149,C149,D149,F149)=0,"",IF(OR(A149="",C149="",D149="",F149=""),"Falta dato","OK"))</x:f>
        <x:v>Falta dato</x:v>
      </x:c>
    </x:row>
    <x:row r="150">
      <x:c r="A150" s="25"/>
      <x:c r="B150" s="30" t="str">
        <x:f>IF(A150="","",DATE(YEAR(A150),MONTH(A150),1))</x:f>
      </x:c>
      <x:c r="C150" s="25" t="str"/>
      <x:c r="D150" s="25" t="str"/>
      <x:c r="E150" s="25" t="str"/>
      <x:c r="F150" s="25"/>
      <x:c r="G150" s="25" t="str"/>
      <x:c r="H150" s="30" t="str">
        <x:f>IF(A150="","",IF(DAY(A150)&lt;=15,"Quincena 1","Quincena 2"))</x:f>
      </x:c>
      <x:c r="I150" s="30" t="str">
        <x:f>IF(COUNTA(A150,C150,D150,F150)=0,"",IF(OR(A150="",C150="",D150="",F150=""),"Falta dato","OK"))</x:f>
        <x:v>Falta dato</x:v>
      </x:c>
    </x:row>
    <x:row r="151">
      <x:c r="A151" s="25"/>
      <x:c r="B151" s="30" t="str">
        <x:f>IF(A151="","",DATE(YEAR(A151),MONTH(A151),1))</x:f>
      </x:c>
      <x:c r="C151" s="25" t="str"/>
      <x:c r="D151" s="25" t="str"/>
      <x:c r="E151" s="25" t="str"/>
      <x:c r="F151" s="25"/>
      <x:c r="G151" s="25" t="str"/>
      <x:c r="H151" s="30" t="str">
        <x:f>IF(A151="","",IF(DAY(A151)&lt;=15,"Quincena 1","Quincena 2"))</x:f>
      </x:c>
      <x:c r="I151" s="30" t="str">
        <x:f>IF(COUNTA(A151,C151,D151,F151)=0,"",IF(OR(A151="",C151="",D151="",F151=""),"Falta dato","OK"))</x:f>
        <x:v>Falta dato</x:v>
      </x:c>
    </x:row>
    <x:row r="152">
      <x:c r="A152" s="25"/>
      <x:c r="B152" s="30" t="str">
        <x:f>IF(A152="","",DATE(YEAR(A152),MONTH(A152),1))</x:f>
      </x:c>
      <x:c r="C152" s="25" t="str"/>
      <x:c r="D152" s="25" t="str"/>
      <x:c r="E152" s="25" t="str"/>
      <x:c r="F152" s="25"/>
      <x:c r="G152" s="25" t="str"/>
      <x:c r="H152" s="30" t="str">
        <x:f>IF(A152="","",IF(DAY(A152)&lt;=15,"Quincena 1","Quincena 2"))</x:f>
      </x:c>
      <x:c r="I152" s="30" t="str">
        <x:f>IF(COUNTA(A152,C152,D152,F152)=0,"",IF(OR(A152="",C152="",D152="",F152=""),"Falta dato","OK"))</x:f>
        <x:v>Falta dato</x:v>
      </x:c>
    </x:row>
    <x:row r="153">
      <x:c r="A153" s="25"/>
      <x:c r="B153" s="30" t="str">
        <x:f>IF(A153="","",DATE(YEAR(A153),MONTH(A153),1))</x:f>
      </x:c>
      <x:c r="C153" s="25" t="str"/>
      <x:c r="D153" s="25" t="str"/>
      <x:c r="E153" s="25" t="str"/>
      <x:c r="F153" s="25"/>
      <x:c r="G153" s="25" t="str"/>
      <x:c r="H153" s="30" t="str">
        <x:f>IF(A153="","",IF(DAY(A153)&lt;=15,"Quincena 1","Quincena 2"))</x:f>
      </x:c>
      <x:c r="I153" s="30" t="str">
        <x:f>IF(COUNTA(A153,C153,D153,F153)=0,"",IF(OR(A153="",C153="",D153="",F153=""),"Falta dato","OK"))</x:f>
        <x:v>Falta dato</x:v>
      </x:c>
    </x:row>
    <x:row r="154">
      <x:c r="A154" s="25"/>
      <x:c r="B154" s="30" t="str">
        <x:f>IF(A154="","",DATE(YEAR(A154),MONTH(A154),1))</x:f>
      </x:c>
      <x:c r="C154" s="25" t="str"/>
      <x:c r="D154" s="25" t="str"/>
      <x:c r="E154" s="25" t="str"/>
      <x:c r="F154" s="25"/>
      <x:c r="G154" s="25" t="str"/>
      <x:c r="H154" s="30" t="str">
        <x:f>IF(A154="","",IF(DAY(A154)&lt;=15,"Quincena 1","Quincena 2"))</x:f>
      </x:c>
      <x:c r="I154" s="30" t="str">
        <x:f>IF(COUNTA(A154,C154,D154,F154)=0,"",IF(OR(A154="",C154="",D154="",F154=""),"Falta dato","OK"))</x:f>
        <x:v>Falta dato</x:v>
      </x:c>
    </x:row>
    <x:row r="155">
      <x:c r="A155" s="25"/>
      <x:c r="B155" s="30" t="str">
        <x:f>IF(A155="","",DATE(YEAR(A155),MONTH(A155),1))</x:f>
      </x:c>
      <x:c r="C155" s="25" t="str"/>
      <x:c r="D155" s="25" t="str"/>
      <x:c r="E155" s="25" t="str"/>
      <x:c r="F155" s="25"/>
      <x:c r="G155" s="25" t="str"/>
      <x:c r="H155" s="30" t="str">
        <x:f>IF(A155="","",IF(DAY(A155)&lt;=15,"Quincena 1","Quincena 2"))</x:f>
      </x:c>
      <x:c r="I155" s="30" t="str">
        <x:f>IF(COUNTA(A155,C155,D155,F155)=0,"",IF(OR(A155="",C155="",D155="",F155=""),"Falta dato","OK"))</x:f>
        <x:v>Falta dato</x:v>
      </x:c>
    </x:row>
    <x:row r="156">
      <x:c r="A156" s="25"/>
      <x:c r="B156" s="30" t="str">
        <x:f>IF(A156="","",DATE(YEAR(A156),MONTH(A156),1))</x:f>
      </x:c>
      <x:c r="C156" s="25" t="str"/>
      <x:c r="D156" s="25" t="str"/>
      <x:c r="E156" s="25" t="str"/>
      <x:c r="F156" s="25"/>
      <x:c r="G156" s="25" t="str"/>
      <x:c r="H156" s="30" t="str">
        <x:f>IF(A156="","",IF(DAY(A156)&lt;=15,"Quincena 1","Quincena 2"))</x:f>
      </x:c>
      <x:c r="I156" s="30" t="str">
        <x:f>IF(COUNTA(A156,C156,D156,F156)=0,"",IF(OR(A156="",C156="",D156="",F156=""),"Falta dato","OK"))</x:f>
        <x:v>Falta dato</x:v>
      </x:c>
    </x:row>
    <x:row r="157">
      <x:c r="A157" s="25"/>
      <x:c r="B157" s="30" t="str">
        <x:f>IF(A157="","",DATE(YEAR(A157),MONTH(A157),1))</x:f>
      </x:c>
      <x:c r="C157" s="25" t="str"/>
      <x:c r="D157" s="25" t="str"/>
      <x:c r="E157" s="25" t="str"/>
      <x:c r="F157" s="25"/>
      <x:c r="G157" s="25" t="str"/>
      <x:c r="H157" s="30" t="str">
        <x:f>IF(A157="","",IF(DAY(A157)&lt;=15,"Quincena 1","Quincena 2"))</x:f>
      </x:c>
      <x:c r="I157" s="30" t="str">
        <x:f>IF(COUNTA(A157,C157,D157,F157)=0,"",IF(OR(A157="",C157="",D157="",F157=""),"Falta dato","OK"))</x:f>
        <x:v>Falta dato</x:v>
      </x:c>
    </x:row>
    <x:row r="158">
      <x:c r="A158" s="25"/>
      <x:c r="B158" s="30" t="str">
        <x:f>IF(A158="","",DATE(YEAR(A158),MONTH(A158),1))</x:f>
      </x:c>
      <x:c r="C158" s="25" t="str"/>
      <x:c r="D158" s="25" t="str"/>
      <x:c r="E158" s="25" t="str"/>
      <x:c r="F158" s="25"/>
      <x:c r="G158" s="25" t="str"/>
      <x:c r="H158" s="30" t="str">
        <x:f>IF(A158="","",IF(DAY(A158)&lt;=15,"Quincena 1","Quincena 2"))</x:f>
      </x:c>
      <x:c r="I158" s="30" t="str">
        <x:f>IF(COUNTA(A158,C158,D158,F158)=0,"",IF(OR(A158="",C158="",D158="",F158=""),"Falta dato","OK"))</x:f>
        <x:v>Falta dato</x:v>
      </x:c>
    </x:row>
    <x:row r="159">
      <x:c r="A159" s="25"/>
      <x:c r="B159" s="30" t="str">
        <x:f>IF(A159="","",DATE(YEAR(A159),MONTH(A159),1))</x:f>
      </x:c>
      <x:c r="C159" s="25" t="str"/>
      <x:c r="D159" s="25" t="str"/>
      <x:c r="E159" s="25" t="str"/>
      <x:c r="F159" s="25"/>
      <x:c r="G159" s="25" t="str"/>
      <x:c r="H159" s="30" t="str">
        <x:f>IF(A159="","",IF(DAY(A159)&lt;=15,"Quincena 1","Quincena 2"))</x:f>
      </x:c>
      <x:c r="I159" s="30" t="str">
        <x:f>IF(COUNTA(A159,C159,D159,F159)=0,"",IF(OR(A159="",C159="",D159="",F159=""),"Falta dato","OK"))</x:f>
        <x:v>Falta dato</x:v>
      </x:c>
    </x:row>
    <x:row r="160">
      <x:c r="A160" s="25"/>
      <x:c r="B160" s="30" t="str">
        <x:f>IF(A160="","",DATE(YEAR(A160),MONTH(A160),1))</x:f>
      </x:c>
      <x:c r="C160" s="25" t="str"/>
      <x:c r="D160" s="25" t="str"/>
      <x:c r="E160" s="25" t="str"/>
      <x:c r="F160" s="25"/>
      <x:c r="G160" s="25" t="str"/>
      <x:c r="H160" s="30" t="str">
        <x:f>IF(A160="","",IF(DAY(A160)&lt;=15,"Quincena 1","Quincena 2"))</x:f>
      </x:c>
      <x:c r="I160" s="30" t="str">
        <x:f>IF(COUNTA(A160,C160,D160,F160)=0,"",IF(OR(A160="",C160="",D160="",F160=""),"Falta dato","OK"))</x:f>
        <x:v>Falta dato</x:v>
      </x:c>
    </x:row>
    <x:row r="161">
      <x:c r="A161" s="25"/>
      <x:c r="B161" s="30" t="str">
        <x:f>IF(A161="","",DATE(YEAR(A161),MONTH(A161),1))</x:f>
      </x:c>
      <x:c r="C161" s="25" t="str"/>
      <x:c r="D161" s="25" t="str"/>
      <x:c r="E161" s="25" t="str"/>
      <x:c r="F161" s="25"/>
      <x:c r="G161" s="25" t="str"/>
      <x:c r="H161" s="30" t="str">
        <x:f>IF(A161="","",IF(DAY(A161)&lt;=15,"Quincena 1","Quincena 2"))</x:f>
      </x:c>
      <x:c r="I161" s="30" t="str">
        <x:f>IF(COUNTA(A161,C161,D161,F161)=0,"",IF(OR(A161="",C161="",D161="",F161=""),"Falta dato","OK"))</x:f>
        <x:v>Falta dato</x:v>
      </x:c>
    </x:row>
    <x:row r="162">
      <x:c r="A162" s="25"/>
      <x:c r="B162" s="30" t="str">
        <x:f>IF(A162="","",DATE(YEAR(A162),MONTH(A162),1))</x:f>
      </x:c>
      <x:c r="C162" s="25" t="str"/>
      <x:c r="D162" s="25" t="str"/>
      <x:c r="E162" s="25" t="str"/>
      <x:c r="F162" s="25"/>
      <x:c r="G162" s="25" t="str"/>
      <x:c r="H162" s="30" t="str">
        <x:f>IF(A162="","",IF(DAY(A162)&lt;=15,"Quincena 1","Quincena 2"))</x:f>
      </x:c>
      <x:c r="I162" s="30" t="str">
        <x:f>IF(COUNTA(A162,C162,D162,F162)=0,"",IF(OR(A162="",C162="",D162="",F162=""),"Falta dato","OK"))</x:f>
        <x:v>Falta dato</x:v>
      </x:c>
    </x:row>
    <x:row r="163">
      <x:c r="A163" s="25"/>
      <x:c r="B163" s="30" t="str">
        <x:f>IF(A163="","",DATE(YEAR(A163),MONTH(A163),1))</x:f>
      </x:c>
      <x:c r="C163" s="25" t="str"/>
      <x:c r="D163" s="25" t="str"/>
      <x:c r="E163" s="25" t="str"/>
      <x:c r="F163" s="25"/>
      <x:c r="G163" s="25" t="str"/>
      <x:c r="H163" s="30" t="str">
        <x:f>IF(A163="","",IF(DAY(A163)&lt;=15,"Quincena 1","Quincena 2"))</x:f>
      </x:c>
      <x:c r="I163" s="30" t="str">
        <x:f>IF(COUNTA(A163,C163,D163,F163)=0,"",IF(OR(A163="",C163="",D163="",F163=""),"Falta dato","OK"))</x:f>
        <x:v>Falta dato</x:v>
      </x:c>
    </x:row>
    <x:row r="164">
      <x:c r="A164" s="25"/>
      <x:c r="B164" s="30" t="str">
        <x:f>IF(A164="","",DATE(YEAR(A164),MONTH(A164),1))</x:f>
      </x:c>
      <x:c r="C164" s="25" t="str"/>
      <x:c r="D164" s="25" t="str"/>
      <x:c r="E164" s="25" t="str"/>
      <x:c r="F164" s="25"/>
      <x:c r="G164" s="25" t="str"/>
      <x:c r="H164" s="30" t="str">
        <x:f>IF(A164="","",IF(DAY(A164)&lt;=15,"Quincena 1","Quincena 2"))</x:f>
      </x:c>
      <x:c r="I164" s="30" t="str">
        <x:f>IF(COUNTA(A164,C164,D164,F164)=0,"",IF(OR(A164="",C164="",D164="",F164=""),"Falta dato","OK"))</x:f>
        <x:v>Falta dato</x:v>
      </x:c>
    </x:row>
    <x:row r="165">
      <x:c r="A165" s="25"/>
      <x:c r="B165" s="30" t="str">
        <x:f>IF(A165="","",DATE(YEAR(A165),MONTH(A165),1))</x:f>
      </x:c>
      <x:c r="C165" s="25" t="str"/>
      <x:c r="D165" s="25" t="str"/>
      <x:c r="E165" s="25" t="str"/>
      <x:c r="F165" s="25"/>
      <x:c r="G165" s="25" t="str"/>
      <x:c r="H165" s="30" t="str">
        <x:f>IF(A165="","",IF(DAY(A165)&lt;=15,"Quincena 1","Quincena 2"))</x:f>
      </x:c>
      <x:c r="I165" s="30" t="str">
        <x:f>IF(COUNTA(A165,C165,D165,F165)=0,"",IF(OR(A165="",C165="",D165="",F165=""),"Falta dato","OK"))</x:f>
        <x:v>Falta dato</x:v>
      </x:c>
    </x:row>
    <x:row r="166">
      <x:c r="A166" s="25"/>
      <x:c r="B166" s="30" t="str">
        <x:f>IF(A166="","",DATE(YEAR(A166),MONTH(A166),1))</x:f>
      </x:c>
      <x:c r="C166" s="25" t="str"/>
      <x:c r="D166" s="25" t="str"/>
      <x:c r="E166" s="25" t="str"/>
      <x:c r="F166" s="25"/>
      <x:c r="G166" s="25" t="str"/>
      <x:c r="H166" s="30" t="str">
        <x:f>IF(A166="","",IF(DAY(A166)&lt;=15,"Quincena 1","Quincena 2"))</x:f>
      </x:c>
      <x:c r="I166" s="30" t="str">
        <x:f>IF(COUNTA(A166,C166,D166,F166)=0,"",IF(OR(A166="",C166="",D166="",F166=""),"Falta dato","OK"))</x:f>
        <x:v>Falta dato</x:v>
      </x:c>
    </x:row>
    <x:row r="167">
      <x:c r="A167" s="25"/>
      <x:c r="B167" s="30" t="str">
        <x:f>IF(A167="","",DATE(YEAR(A167),MONTH(A167),1))</x:f>
      </x:c>
      <x:c r="C167" s="25" t="str"/>
      <x:c r="D167" s="25" t="str"/>
      <x:c r="E167" s="25" t="str"/>
      <x:c r="F167" s="25"/>
      <x:c r="G167" s="25" t="str"/>
      <x:c r="H167" s="30" t="str">
        <x:f>IF(A167="","",IF(DAY(A167)&lt;=15,"Quincena 1","Quincena 2"))</x:f>
      </x:c>
      <x:c r="I167" s="30" t="str">
        <x:f>IF(COUNTA(A167,C167,D167,F167)=0,"",IF(OR(A167="",C167="",D167="",F167=""),"Falta dato","OK"))</x:f>
        <x:v>Falta dato</x:v>
      </x:c>
    </x:row>
    <x:row r="168">
      <x:c r="A168" s="25"/>
      <x:c r="B168" s="30" t="str">
        <x:f>IF(A168="","",DATE(YEAR(A168),MONTH(A168),1))</x:f>
      </x:c>
      <x:c r="C168" s="25" t="str"/>
      <x:c r="D168" s="25" t="str"/>
      <x:c r="E168" s="25" t="str"/>
      <x:c r="F168" s="25"/>
      <x:c r="G168" s="25" t="str"/>
      <x:c r="H168" s="30" t="str">
        <x:f>IF(A168="","",IF(DAY(A168)&lt;=15,"Quincena 1","Quincena 2"))</x:f>
      </x:c>
      <x:c r="I168" s="30" t="str">
        <x:f>IF(COUNTA(A168,C168,D168,F168)=0,"",IF(OR(A168="",C168="",D168="",F168=""),"Falta dato","OK"))</x:f>
        <x:v>Falta dato</x:v>
      </x:c>
    </x:row>
    <x:row r="169">
      <x:c r="A169" s="25"/>
      <x:c r="B169" s="30" t="str">
        <x:f>IF(A169="","",DATE(YEAR(A169),MONTH(A169),1))</x:f>
      </x:c>
      <x:c r="C169" s="25" t="str"/>
      <x:c r="D169" s="25" t="str"/>
      <x:c r="E169" s="25" t="str"/>
      <x:c r="F169" s="25"/>
      <x:c r="G169" s="25" t="str"/>
      <x:c r="H169" s="30" t="str">
        <x:f>IF(A169="","",IF(DAY(A169)&lt;=15,"Quincena 1","Quincena 2"))</x:f>
      </x:c>
      <x:c r="I169" s="30" t="str">
        <x:f>IF(COUNTA(A169,C169,D169,F169)=0,"",IF(OR(A169="",C169="",D169="",F169=""),"Falta dato","OK"))</x:f>
        <x:v>Falta dato</x:v>
      </x:c>
    </x:row>
    <x:row r="170">
      <x:c r="A170" s="25"/>
      <x:c r="B170" s="30" t="str">
        <x:f>IF(A170="","",DATE(YEAR(A170),MONTH(A170),1))</x:f>
      </x:c>
      <x:c r="C170" s="25" t="str"/>
      <x:c r="D170" s="25" t="str"/>
      <x:c r="E170" s="25" t="str"/>
      <x:c r="F170" s="25"/>
      <x:c r="G170" s="25" t="str"/>
      <x:c r="H170" s="30" t="str">
        <x:f>IF(A170="","",IF(DAY(A170)&lt;=15,"Quincena 1","Quincena 2"))</x:f>
      </x:c>
      <x:c r="I170" s="30" t="str">
        <x:f>IF(COUNTA(A170,C170,D170,F170)=0,"",IF(OR(A170="",C170="",D170="",F170=""),"Falta dato","OK"))</x:f>
        <x:v>Falta dato</x:v>
      </x:c>
    </x:row>
    <x:row r="171">
      <x:c r="A171" s="25"/>
      <x:c r="B171" s="30" t="str">
        <x:f>IF(A171="","",DATE(YEAR(A171),MONTH(A171),1))</x:f>
      </x:c>
      <x:c r="C171" s="25" t="str"/>
      <x:c r="D171" s="25" t="str"/>
      <x:c r="E171" s="25" t="str"/>
      <x:c r="F171" s="25"/>
      <x:c r="G171" s="25" t="str"/>
      <x:c r="H171" s="30" t="str">
        <x:f>IF(A171="","",IF(DAY(A171)&lt;=15,"Quincena 1","Quincena 2"))</x:f>
      </x:c>
      <x:c r="I171" s="30" t="str">
        <x:f>IF(COUNTA(A171,C171,D171,F171)=0,"",IF(OR(A171="",C171="",D171="",F171=""),"Falta dato","OK"))</x:f>
        <x:v>Falta dato</x:v>
      </x:c>
    </x:row>
    <x:row r="172">
      <x:c r="A172" s="25"/>
      <x:c r="B172" s="30" t="str">
        <x:f>IF(A172="","",DATE(YEAR(A172),MONTH(A172),1))</x:f>
      </x:c>
      <x:c r="C172" s="25" t="str"/>
      <x:c r="D172" s="25" t="str"/>
      <x:c r="E172" s="25" t="str"/>
      <x:c r="F172" s="25"/>
      <x:c r="G172" s="25" t="str"/>
      <x:c r="H172" s="30" t="str">
        <x:f>IF(A172="","",IF(DAY(A172)&lt;=15,"Quincena 1","Quincena 2"))</x:f>
      </x:c>
      <x:c r="I172" s="30" t="str">
        <x:f>IF(COUNTA(A172,C172,D172,F172)=0,"",IF(OR(A172="",C172="",D172="",F172=""),"Falta dato","OK"))</x:f>
        <x:v>Falta dato</x:v>
      </x:c>
    </x:row>
    <x:row r="173">
      <x:c r="A173" s="25"/>
      <x:c r="B173" s="30" t="str">
        <x:f>IF(A173="","",DATE(YEAR(A173),MONTH(A173),1))</x:f>
      </x:c>
      <x:c r="C173" s="25" t="str"/>
      <x:c r="D173" s="25" t="str"/>
      <x:c r="E173" s="25" t="str"/>
      <x:c r="F173" s="25"/>
      <x:c r="G173" s="25" t="str"/>
      <x:c r="H173" s="30" t="str">
        <x:f>IF(A173="","",IF(DAY(A173)&lt;=15,"Quincena 1","Quincena 2"))</x:f>
      </x:c>
      <x:c r="I173" s="30" t="str">
        <x:f>IF(COUNTA(A173,C173,D173,F173)=0,"",IF(OR(A173="",C173="",D173="",F173=""),"Falta dato","OK"))</x:f>
        <x:v>Falta dato</x:v>
      </x:c>
    </x:row>
    <x:row r="174">
      <x:c r="A174" s="25"/>
      <x:c r="B174" s="30" t="str">
        <x:f>IF(A174="","",DATE(YEAR(A174),MONTH(A174),1))</x:f>
      </x:c>
      <x:c r="C174" s="25" t="str"/>
      <x:c r="D174" s="25" t="str"/>
      <x:c r="E174" s="25" t="str"/>
      <x:c r="F174" s="25"/>
      <x:c r="G174" s="25" t="str"/>
      <x:c r="H174" s="30" t="str">
        <x:f>IF(A174="","",IF(DAY(A174)&lt;=15,"Quincena 1","Quincena 2"))</x:f>
      </x:c>
      <x:c r="I174" s="30" t="str">
        <x:f>IF(COUNTA(A174,C174,D174,F174)=0,"",IF(OR(A174="",C174="",D174="",F174=""),"Falta dato","OK"))</x:f>
        <x:v>Falta dato</x:v>
      </x:c>
    </x:row>
    <x:row r="175">
      <x:c r="A175" s="25"/>
      <x:c r="B175" s="30" t="str">
        <x:f>IF(A175="","",DATE(YEAR(A175),MONTH(A175),1))</x:f>
      </x:c>
      <x:c r="C175" s="25" t="str"/>
      <x:c r="D175" s="25" t="str"/>
      <x:c r="E175" s="25" t="str"/>
      <x:c r="F175" s="25"/>
      <x:c r="G175" s="25" t="str"/>
      <x:c r="H175" s="30" t="str">
        <x:f>IF(A175="","",IF(DAY(A175)&lt;=15,"Quincena 1","Quincena 2"))</x:f>
      </x:c>
      <x:c r="I175" s="30" t="str">
        <x:f>IF(COUNTA(A175,C175,D175,F175)=0,"",IF(OR(A175="",C175="",D175="",F175=""),"Falta dato","OK"))</x:f>
        <x:v>Falta dato</x:v>
      </x:c>
    </x:row>
    <x:row r="176">
      <x:c r="A176" s="25"/>
      <x:c r="B176" s="30" t="str">
        <x:f>IF(A176="","",DATE(YEAR(A176),MONTH(A176),1))</x:f>
      </x:c>
      <x:c r="C176" s="25" t="str"/>
      <x:c r="D176" s="25" t="str"/>
      <x:c r="E176" s="25" t="str"/>
      <x:c r="F176" s="25"/>
      <x:c r="G176" s="25" t="str"/>
      <x:c r="H176" s="30" t="str">
        <x:f>IF(A176="","",IF(DAY(A176)&lt;=15,"Quincena 1","Quincena 2"))</x:f>
      </x:c>
      <x:c r="I176" s="30" t="str">
        <x:f>IF(COUNTA(A176,C176,D176,F176)=0,"",IF(OR(A176="",C176="",D176="",F176=""),"Falta dato","OK"))</x:f>
        <x:v>Falta dato</x:v>
      </x:c>
    </x:row>
    <x:row r="177">
      <x:c r="A177" s="25"/>
      <x:c r="B177" s="30" t="str">
        <x:f>IF(A177="","",DATE(YEAR(A177),MONTH(A177),1))</x:f>
      </x:c>
      <x:c r="C177" s="25" t="str"/>
      <x:c r="D177" s="25" t="str"/>
      <x:c r="E177" s="25" t="str"/>
      <x:c r="F177" s="25"/>
      <x:c r="G177" s="25" t="str"/>
      <x:c r="H177" s="30" t="str">
        <x:f>IF(A177="","",IF(DAY(A177)&lt;=15,"Quincena 1","Quincena 2"))</x:f>
      </x:c>
      <x:c r="I177" s="30" t="str">
        <x:f>IF(COUNTA(A177,C177,D177,F177)=0,"",IF(OR(A177="",C177="",D177="",F177=""),"Falta dato","OK"))</x:f>
        <x:v>Falta dato</x:v>
      </x:c>
    </x:row>
    <x:row r="178">
      <x:c r="A178" s="25"/>
      <x:c r="B178" s="30" t="str">
        <x:f>IF(A178="","",DATE(YEAR(A178),MONTH(A178),1))</x:f>
      </x:c>
      <x:c r="C178" s="25" t="str"/>
      <x:c r="D178" s="25" t="str"/>
      <x:c r="E178" s="25" t="str"/>
      <x:c r="F178" s="25"/>
      <x:c r="G178" s="25" t="str"/>
      <x:c r="H178" s="30" t="str">
        <x:f>IF(A178="","",IF(DAY(A178)&lt;=15,"Quincena 1","Quincena 2"))</x:f>
      </x:c>
      <x:c r="I178" s="30" t="str">
        <x:f>IF(COUNTA(A178,C178,D178,F178)=0,"",IF(OR(A178="",C178="",D178="",F178=""),"Falta dato","OK"))</x:f>
        <x:v>Falta dato</x:v>
      </x:c>
    </x:row>
    <x:row r="179">
      <x:c r="A179" s="25"/>
      <x:c r="B179" s="30" t="str">
        <x:f>IF(A179="","",DATE(YEAR(A179),MONTH(A179),1))</x:f>
      </x:c>
      <x:c r="C179" s="25" t="str"/>
      <x:c r="D179" s="25" t="str"/>
      <x:c r="E179" s="25" t="str"/>
      <x:c r="F179" s="25"/>
      <x:c r="G179" s="25" t="str"/>
      <x:c r="H179" s="30" t="str">
        <x:f>IF(A179="","",IF(DAY(A179)&lt;=15,"Quincena 1","Quincena 2"))</x:f>
      </x:c>
      <x:c r="I179" s="30" t="str">
        <x:f>IF(COUNTA(A179,C179,D179,F179)=0,"",IF(OR(A179="",C179="",D179="",F179=""),"Falta dato","OK"))</x:f>
        <x:v>Falta dato</x:v>
      </x:c>
    </x:row>
    <x:row r="180">
      <x:c r="A180" s="25"/>
      <x:c r="B180" s="30" t="str">
        <x:f>IF(A180="","",DATE(YEAR(A180),MONTH(A180),1))</x:f>
      </x:c>
      <x:c r="C180" s="25" t="str"/>
      <x:c r="D180" s="25" t="str"/>
      <x:c r="E180" s="25" t="str"/>
      <x:c r="F180" s="25"/>
      <x:c r="G180" s="25" t="str"/>
      <x:c r="H180" s="30" t="str">
        <x:f>IF(A180="","",IF(DAY(A180)&lt;=15,"Quincena 1","Quincena 2"))</x:f>
      </x:c>
      <x:c r="I180" s="30" t="str">
        <x:f>IF(COUNTA(A180,C180,D180,F180)=0,"",IF(OR(A180="",C180="",D180="",F180=""),"Falta dato","OK"))</x:f>
        <x:v>Falta dato</x:v>
      </x:c>
    </x:row>
    <x:row r="181">
      <x:c r="A181" s="25"/>
      <x:c r="B181" s="30" t="str">
        <x:f>IF(A181="","",DATE(YEAR(A181),MONTH(A181),1))</x:f>
      </x:c>
      <x:c r="C181" s="25" t="str"/>
      <x:c r="D181" s="25" t="str"/>
      <x:c r="E181" s="25" t="str"/>
      <x:c r="F181" s="25"/>
      <x:c r="G181" s="25" t="str"/>
      <x:c r="H181" s="30" t="str">
        <x:f>IF(A181="","",IF(DAY(A181)&lt;=15,"Quincena 1","Quincena 2"))</x:f>
      </x:c>
      <x:c r="I181" s="30" t="str">
        <x:f>IF(COUNTA(A181,C181,D181,F181)=0,"",IF(OR(A181="",C181="",D181="",F181=""),"Falta dato","OK"))</x:f>
        <x:v>Falta dato</x:v>
      </x:c>
    </x:row>
    <x:row r="182">
      <x:c r="A182" s="25"/>
      <x:c r="B182" s="30" t="str">
        <x:f>IF(A182="","",DATE(YEAR(A182),MONTH(A182),1))</x:f>
      </x:c>
      <x:c r="C182" s="25" t="str"/>
      <x:c r="D182" s="25" t="str"/>
      <x:c r="E182" s="25" t="str"/>
      <x:c r="F182" s="25"/>
      <x:c r="G182" s="25" t="str"/>
      <x:c r="H182" s="30" t="str">
        <x:f>IF(A182="","",IF(DAY(A182)&lt;=15,"Quincena 1","Quincena 2"))</x:f>
      </x:c>
      <x:c r="I182" s="30" t="str">
        <x:f>IF(COUNTA(A182,C182,D182,F182)=0,"",IF(OR(A182="",C182="",D182="",F182=""),"Falta dato","OK"))</x:f>
        <x:v>Falta dato</x:v>
      </x:c>
    </x:row>
    <x:row r="183">
      <x:c r="A183" s="25"/>
      <x:c r="B183" s="30" t="str">
        <x:f>IF(A183="","",DATE(YEAR(A183),MONTH(A183),1))</x:f>
      </x:c>
      <x:c r="C183" s="25" t="str"/>
      <x:c r="D183" s="25" t="str"/>
      <x:c r="E183" s="25" t="str"/>
      <x:c r="F183" s="25"/>
      <x:c r="G183" s="25" t="str"/>
      <x:c r="H183" s="30" t="str">
        <x:f>IF(A183="","",IF(DAY(A183)&lt;=15,"Quincena 1","Quincena 2"))</x:f>
      </x:c>
      <x:c r="I183" s="30" t="str">
        <x:f>IF(COUNTA(A183,C183,D183,F183)=0,"",IF(OR(A183="",C183="",D183="",F183=""),"Falta dato","OK"))</x:f>
        <x:v>Falta dato</x:v>
      </x:c>
    </x:row>
    <x:row r="184">
      <x:c r="A184" s="25"/>
      <x:c r="B184" s="30" t="str">
        <x:f>IF(A184="","",DATE(YEAR(A184),MONTH(A184),1))</x:f>
      </x:c>
      <x:c r="C184" s="25" t="str"/>
      <x:c r="D184" s="25" t="str"/>
      <x:c r="E184" s="25" t="str"/>
      <x:c r="F184" s="25"/>
      <x:c r="G184" s="25" t="str"/>
      <x:c r="H184" s="30" t="str">
        <x:f>IF(A184="","",IF(DAY(A184)&lt;=15,"Quincena 1","Quincena 2"))</x:f>
      </x:c>
      <x:c r="I184" s="30" t="str">
        <x:f>IF(COUNTA(A184,C184,D184,F184)=0,"",IF(OR(A184="",C184="",D184="",F184=""),"Falta dato","OK"))</x:f>
        <x:v>Falta dato</x:v>
      </x:c>
    </x:row>
    <x:row r="185">
      <x:c r="A185" s="25"/>
      <x:c r="B185" s="30" t="str">
        <x:f>IF(A185="","",DATE(YEAR(A185),MONTH(A185),1))</x:f>
      </x:c>
      <x:c r="C185" s="25" t="str"/>
      <x:c r="D185" s="25" t="str"/>
      <x:c r="E185" s="25" t="str"/>
      <x:c r="F185" s="25"/>
      <x:c r="G185" s="25" t="str"/>
      <x:c r="H185" s="30" t="str">
        <x:f>IF(A185="","",IF(DAY(A185)&lt;=15,"Quincena 1","Quincena 2"))</x:f>
      </x:c>
      <x:c r="I185" s="30" t="str">
        <x:f>IF(COUNTA(A185,C185,D185,F185)=0,"",IF(OR(A185="",C185="",D185="",F185=""),"Falta dato","OK"))</x:f>
        <x:v>Falta dato</x:v>
      </x:c>
    </x:row>
    <x:row r="186">
      <x:c r="A186" s="25"/>
      <x:c r="B186" s="30" t="str">
        <x:f>IF(A186="","",DATE(YEAR(A186),MONTH(A186),1))</x:f>
      </x:c>
      <x:c r="C186" s="25" t="str"/>
      <x:c r="D186" s="25" t="str"/>
      <x:c r="E186" s="25" t="str"/>
      <x:c r="F186" s="25"/>
      <x:c r="G186" s="25" t="str"/>
      <x:c r="H186" s="30" t="str">
        <x:f>IF(A186="","",IF(DAY(A186)&lt;=15,"Quincena 1","Quincena 2"))</x:f>
      </x:c>
      <x:c r="I186" s="30" t="str">
        <x:f>IF(COUNTA(A186,C186,D186,F186)=0,"",IF(OR(A186="",C186="",D186="",F186=""),"Falta dato","OK"))</x:f>
        <x:v>Falta dato</x:v>
      </x:c>
    </x:row>
    <x:row r="187">
      <x:c r="A187" s="25"/>
      <x:c r="B187" s="30" t="str">
        <x:f>IF(A187="","",DATE(YEAR(A187),MONTH(A187),1))</x:f>
      </x:c>
      <x:c r="C187" s="25" t="str"/>
      <x:c r="D187" s="25" t="str"/>
      <x:c r="E187" s="25" t="str"/>
      <x:c r="F187" s="25"/>
      <x:c r="G187" s="25" t="str"/>
      <x:c r="H187" s="30" t="str">
        <x:f>IF(A187="","",IF(DAY(A187)&lt;=15,"Quincena 1","Quincena 2"))</x:f>
      </x:c>
      <x:c r="I187" s="30" t="str">
        <x:f>IF(COUNTA(A187,C187,D187,F187)=0,"",IF(OR(A187="",C187="",D187="",F187=""),"Falta dato","OK"))</x:f>
        <x:v>Falta dato</x:v>
      </x:c>
    </x:row>
    <x:row r="188">
      <x:c r="A188" s="25"/>
      <x:c r="B188" s="30" t="str">
        <x:f>IF(A188="","",DATE(YEAR(A188),MONTH(A188),1))</x:f>
      </x:c>
      <x:c r="C188" s="25" t="str"/>
      <x:c r="D188" s="25" t="str"/>
      <x:c r="E188" s="25" t="str"/>
      <x:c r="F188" s="25"/>
      <x:c r="G188" s="25" t="str"/>
      <x:c r="H188" s="30" t="str">
        <x:f>IF(A188="","",IF(DAY(A188)&lt;=15,"Quincena 1","Quincena 2"))</x:f>
      </x:c>
      <x:c r="I188" s="30" t="str">
        <x:f>IF(COUNTA(A188,C188,D188,F188)=0,"",IF(OR(A188="",C188="",D188="",F188=""),"Falta dato","OK"))</x:f>
        <x:v>Falta dato</x:v>
      </x:c>
    </x:row>
    <x:row r="189">
      <x:c r="A189" s="25"/>
      <x:c r="B189" s="30" t="str">
        <x:f>IF(A189="","",DATE(YEAR(A189),MONTH(A189),1))</x:f>
      </x:c>
      <x:c r="C189" s="25" t="str"/>
      <x:c r="D189" s="25" t="str"/>
      <x:c r="E189" s="25" t="str"/>
      <x:c r="F189" s="25"/>
      <x:c r="G189" s="25" t="str"/>
      <x:c r="H189" s="30" t="str">
        <x:f>IF(A189="","",IF(DAY(A189)&lt;=15,"Quincena 1","Quincena 2"))</x:f>
      </x:c>
      <x:c r="I189" s="30" t="str">
        <x:f>IF(COUNTA(A189,C189,D189,F189)=0,"",IF(OR(A189="",C189="",D189="",F189=""),"Falta dato","OK"))</x:f>
        <x:v>Falta dato</x:v>
      </x:c>
    </x:row>
    <x:row r="190">
      <x:c r="A190" s="25"/>
      <x:c r="B190" s="30" t="str">
        <x:f>IF(A190="","",DATE(YEAR(A190),MONTH(A190),1))</x:f>
      </x:c>
      <x:c r="C190" s="25" t="str"/>
      <x:c r="D190" s="25" t="str"/>
      <x:c r="E190" s="25" t="str"/>
      <x:c r="F190" s="25"/>
      <x:c r="G190" s="25" t="str"/>
      <x:c r="H190" s="30" t="str">
        <x:f>IF(A190="","",IF(DAY(A190)&lt;=15,"Quincena 1","Quincena 2"))</x:f>
      </x:c>
      <x:c r="I190" s="30" t="str">
        <x:f>IF(COUNTA(A190,C190,D190,F190)=0,"",IF(OR(A190="",C190="",D190="",F190=""),"Falta dato","OK"))</x:f>
        <x:v>Falta dato</x:v>
      </x:c>
    </x:row>
    <x:row r="191">
      <x:c r="A191" s="25"/>
      <x:c r="B191" s="30" t="str">
        <x:f>IF(A191="","",DATE(YEAR(A191),MONTH(A191),1))</x:f>
      </x:c>
      <x:c r="C191" s="25" t="str"/>
      <x:c r="D191" s="25" t="str"/>
      <x:c r="E191" s="25" t="str"/>
      <x:c r="F191" s="25"/>
      <x:c r="G191" s="25" t="str"/>
      <x:c r="H191" s="30" t="str">
        <x:f>IF(A191="","",IF(DAY(A191)&lt;=15,"Quincena 1","Quincena 2"))</x:f>
      </x:c>
      <x:c r="I191" s="30" t="str">
        <x:f>IF(COUNTA(A191,C191,D191,F191)=0,"",IF(OR(A191="",C191="",D191="",F191=""),"Falta dato","OK"))</x:f>
        <x:v>Falta dato</x:v>
      </x:c>
    </x:row>
    <x:row r="192">
      <x:c r="A192" s="25"/>
      <x:c r="B192" s="30" t="str">
        <x:f>IF(A192="","",DATE(YEAR(A192),MONTH(A192),1))</x:f>
      </x:c>
      <x:c r="C192" s="25" t="str"/>
      <x:c r="D192" s="25" t="str"/>
      <x:c r="E192" s="25" t="str"/>
      <x:c r="F192" s="25"/>
      <x:c r="G192" s="25" t="str"/>
      <x:c r="H192" s="30" t="str">
        <x:f>IF(A192="","",IF(DAY(A192)&lt;=15,"Quincena 1","Quincena 2"))</x:f>
      </x:c>
      <x:c r="I192" s="30" t="str">
        <x:f>IF(COUNTA(A192,C192,D192,F192)=0,"",IF(OR(A192="",C192="",D192="",F192=""),"Falta dato","OK"))</x:f>
        <x:v>Falta dato</x:v>
      </x:c>
    </x:row>
    <x:row r="193">
      <x:c r="A193" s="25"/>
      <x:c r="B193" s="30" t="str">
        <x:f>IF(A193="","",DATE(YEAR(A193),MONTH(A193),1))</x:f>
      </x:c>
      <x:c r="C193" s="25" t="str"/>
      <x:c r="D193" s="25" t="str"/>
      <x:c r="E193" s="25" t="str"/>
      <x:c r="F193" s="25"/>
      <x:c r="G193" s="25" t="str"/>
      <x:c r="H193" s="30" t="str">
        <x:f>IF(A193="","",IF(DAY(A193)&lt;=15,"Quincena 1","Quincena 2"))</x:f>
      </x:c>
      <x:c r="I193" s="30" t="str">
        <x:f>IF(COUNTA(A193,C193,D193,F193)=0,"",IF(OR(A193="",C193="",D193="",F193=""),"Falta dato","OK"))</x:f>
        <x:v>Falta dato</x:v>
      </x:c>
    </x:row>
    <x:row r="194">
      <x:c r="A194" s="25"/>
      <x:c r="B194" s="30" t="str">
        <x:f>IF(A194="","",DATE(YEAR(A194),MONTH(A194),1))</x:f>
      </x:c>
      <x:c r="C194" s="25" t="str"/>
      <x:c r="D194" s="25" t="str"/>
      <x:c r="E194" s="25" t="str"/>
      <x:c r="F194" s="25"/>
      <x:c r="G194" s="25" t="str"/>
      <x:c r="H194" s="30" t="str">
        <x:f>IF(A194="","",IF(DAY(A194)&lt;=15,"Quincena 1","Quincena 2"))</x:f>
      </x:c>
      <x:c r="I194" s="30" t="str">
        <x:f>IF(COUNTA(A194,C194,D194,F194)=0,"",IF(OR(A194="",C194="",D194="",F194=""),"Falta dato","OK"))</x:f>
        <x:v>Falta dato</x:v>
      </x:c>
    </x:row>
    <x:row r="195">
      <x:c r="A195" s="25"/>
      <x:c r="B195" s="30" t="str">
        <x:f>IF(A195="","",DATE(YEAR(A195),MONTH(A195),1))</x:f>
      </x:c>
      <x:c r="C195" s="25" t="str"/>
      <x:c r="D195" s="25" t="str"/>
      <x:c r="E195" s="25" t="str"/>
      <x:c r="F195" s="25"/>
      <x:c r="G195" s="25" t="str"/>
      <x:c r="H195" s="30" t="str">
        <x:f>IF(A195="","",IF(DAY(A195)&lt;=15,"Quincena 1","Quincena 2"))</x:f>
      </x:c>
      <x:c r="I195" s="30" t="str">
        <x:f>IF(COUNTA(A195,C195,D195,F195)=0,"",IF(OR(A195="",C195="",D195="",F195=""),"Falta dato","OK"))</x:f>
        <x:v>Falta dato</x:v>
      </x:c>
    </x:row>
    <x:row r="196">
      <x:c r="A196" s="25"/>
      <x:c r="B196" s="30" t="str">
        <x:f>IF(A196="","",DATE(YEAR(A196),MONTH(A196),1))</x:f>
      </x:c>
      <x:c r="C196" s="25" t="str"/>
      <x:c r="D196" s="25" t="str"/>
      <x:c r="E196" s="25" t="str"/>
      <x:c r="F196" s="25"/>
      <x:c r="G196" s="25" t="str"/>
      <x:c r="H196" s="30" t="str">
        <x:f>IF(A196="","",IF(DAY(A196)&lt;=15,"Quincena 1","Quincena 2"))</x:f>
      </x:c>
      <x:c r="I196" s="30" t="str">
        <x:f>IF(COUNTA(A196,C196,D196,F196)=0,"",IF(OR(A196="",C196="",D196="",F196=""),"Falta dato","OK"))</x:f>
        <x:v>Falta dato</x:v>
      </x:c>
    </x:row>
    <x:row r="197">
      <x:c r="A197" s="25"/>
      <x:c r="B197" s="30" t="str">
        <x:f>IF(A197="","",DATE(YEAR(A197),MONTH(A197),1))</x:f>
      </x:c>
      <x:c r="C197" s="25" t="str"/>
      <x:c r="D197" s="25" t="str"/>
      <x:c r="E197" s="25" t="str"/>
      <x:c r="F197" s="25"/>
      <x:c r="G197" s="25" t="str"/>
      <x:c r="H197" s="30" t="str">
        <x:f>IF(A197="","",IF(DAY(A197)&lt;=15,"Quincena 1","Quincena 2"))</x:f>
      </x:c>
      <x:c r="I197" s="30" t="str">
        <x:f>IF(COUNTA(A197,C197,D197,F197)=0,"",IF(OR(A197="",C197="",D197="",F197=""),"Falta dato","OK"))</x:f>
        <x:v>Falta dato</x:v>
      </x:c>
    </x:row>
    <x:row r="198">
      <x:c r="A198" s="25"/>
      <x:c r="B198" s="30" t="str">
        <x:f>IF(A198="","",DATE(YEAR(A198),MONTH(A198),1))</x:f>
      </x:c>
      <x:c r="C198" s="25" t="str"/>
      <x:c r="D198" s="25" t="str"/>
      <x:c r="E198" s="25" t="str"/>
      <x:c r="F198" s="25"/>
      <x:c r="G198" s="25" t="str"/>
      <x:c r="H198" s="30" t="str">
        <x:f>IF(A198="","",IF(DAY(A198)&lt;=15,"Quincena 1","Quincena 2"))</x:f>
      </x:c>
      <x:c r="I198" s="30" t="str">
        <x:f>IF(COUNTA(A198,C198,D198,F198)=0,"",IF(OR(A198="",C198="",D198="",F198=""),"Falta dato","OK"))</x:f>
        <x:v>Falta dato</x:v>
      </x:c>
    </x:row>
    <x:row r="199">
      <x:c r="A199" s="25"/>
      <x:c r="B199" s="30" t="str">
        <x:f>IF(A199="","",DATE(YEAR(A199),MONTH(A199),1))</x:f>
      </x:c>
      <x:c r="C199" s="25" t="str"/>
      <x:c r="D199" s="25" t="str"/>
      <x:c r="E199" s="25" t="str"/>
      <x:c r="F199" s="25"/>
      <x:c r="G199" s="25" t="str"/>
      <x:c r="H199" s="30" t="str">
        <x:f>IF(A199="","",IF(DAY(A199)&lt;=15,"Quincena 1","Quincena 2"))</x:f>
      </x:c>
      <x:c r="I199" s="30" t="str">
        <x:f>IF(COUNTA(A199,C199,D199,F199)=0,"",IF(OR(A199="",C199="",D199="",F199=""),"Falta dato","OK"))</x:f>
        <x:v>Falta dato</x:v>
      </x:c>
    </x:row>
    <x:row r="200">
      <x:c r="A200" s="25"/>
      <x:c r="B200" s="30" t="str">
        <x:f>IF(A200="","",DATE(YEAR(A200),MONTH(A200),1))</x:f>
      </x:c>
      <x:c r="C200" s="25" t="str"/>
      <x:c r="D200" s="25" t="str"/>
      <x:c r="E200" s="25" t="str"/>
      <x:c r="F200" s="25"/>
      <x:c r="G200" s="25" t="str"/>
      <x:c r="H200" s="30" t="str">
        <x:f>IF(A200="","",IF(DAY(A200)&lt;=15,"Quincena 1","Quincena 2"))</x:f>
      </x:c>
      <x:c r="I200" s="30" t="str">
        <x:f>IF(COUNTA(A200,C200,D200,F200)=0,"",IF(OR(A200="",C200="",D200="",F200=""),"Falta dato","OK"))</x:f>
        <x:v>Falta dato</x:v>
      </x:c>
    </x:row>
    <x:row r="201">
      <x:c r="A201" s="25"/>
      <x:c r="B201" s="30" t="str">
        <x:f>IF(A201="","",DATE(YEAR(A201),MONTH(A201),1))</x:f>
      </x:c>
      <x:c r="C201" s="25" t="str"/>
      <x:c r="D201" s="25" t="str"/>
      <x:c r="E201" s="25" t="str"/>
      <x:c r="F201" s="25"/>
      <x:c r="G201" s="25" t="str"/>
      <x:c r="H201" s="30" t="str">
        <x:f>IF(A201="","",IF(DAY(A201)&lt;=15,"Quincena 1","Quincena 2"))</x:f>
      </x:c>
      <x:c r="I201" s="30" t="str">
        <x:f>IF(COUNTA(A201,C201,D201,F201)=0,"",IF(OR(A201="",C201="",D201="",F201=""),"Falta dato","OK"))</x:f>
        <x:v>Falta dato</x:v>
      </x:c>
    </x:row>
    <x:row r="202">
      <x:c r="A202" s="25"/>
      <x:c r="B202" s="30" t="str">
        <x:f>IF(A202="","",DATE(YEAR(A202),MONTH(A202),1))</x:f>
      </x:c>
      <x:c r="C202" s="25" t="str"/>
      <x:c r="D202" s="25" t="str"/>
      <x:c r="E202" s="25" t="str"/>
      <x:c r="F202" s="25"/>
      <x:c r="G202" s="25" t="str"/>
      <x:c r="H202" s="30" t="str">
        <x:f>IF(A202="","",IF(DAY(A202)&lt;=15,"Quincena 1","Quincena 2"))</x:f>
      </x:c>
      <x:c r="I202" s="30" t="str">
        <x:f>IF(COUNTA(A202,C202,D202,F202)=0,"",IF(OR(A202="",C202="",D202="",F202=""),"Falta dato","OK"))</x:f>
        <x:v>Falta dato</x:v>
      </x:c>
    </x:row>
    <x:row r="203">
      <x:c r="A203" s="25"/>
      <x:c r="B203" s="30" t="str">
        <x:f>IF(A203="","",DATE(YEAR(A203),MONTH(A203),1))</x:f>
      </x:c>
      <x:c r="C203" s="25" t="str"/>
      <x:c r="D203" s="25" t="str"/>
      <x:c r="E203" s="25" t="str"/>
      <x:c r="F203" s="25"/>
      <x:c r="G203" s="25" t="str"/>
      <x:c r="H203" s="30" t="str">
        <x:f>IF(A203="","",IF(DAY(A203)&lt;=15,"Quincena 1","Quincena 2"))</x:f>
      </x:c>
      <x:c r="I203" s="30" t="str">
        <x:f>IF(COUNTA(A203,C203,D203,F203)=0,"",IF(OR(A203="",C203="",D203="",F203=""),"Falta dato","OK"))</x:f>
        <x:v>Falta dato</x:v>
      </x:c>
    </x:row>
    <x:row r="204">
      <x:c r="A204" s="25"/>
      <x:c r="B204" s="30" t="str">
        <x:f>IF(A204="","",DATE(YEAR(A204),MONTH(A204),1))</x:f>
      </x:c>
      <x:c r="C204" s="25" t="str"/>
      <x:c r="D204" s="25" t="str"/>
      <x:c r="E204" s="25" t="str"/>
      <x:c r="F204" s="25"/>
      <x:c r="G204" s="25" t="str"/>
      <x:c r="H204" s="30" t="str">
        <x:f>IF(A204="","",IF(DAY(A204)&lt;=15,"Quincena 1","Quincena 2"))</x:f>
      </x:c>
      <x:c r="I204" s="30" t="str">
        <x:f>IF(COUNTA(A204,C204,D204,F204)=0,"",IF(OR(A204="",C204="",D204="",F204=""),"Falta dato","OK"))</x:f>
        <x:v>Falta dato</x:v>
      </x:c>
    </x:row>
    <x:row r="205">
      <x:c r="A205" s="25"/>
      <x:c r="B205" s="30" t="str">
        <x:f>IF(A205="","",DATE(YEAR(A205),MONTH(A205),1))</x:f>
      </x:c>
      <x:c r="C205" s="25" t="str"/>
      <x:c r="D205" s="25" t="str"/>
      <x:c r="E205" s="25" t="str"/>
      <x:c r="F205" s="25"/>
      <x:c r="G205" s="25" t="str"/>
      <x:c r="H205" s="30" t="str">
        <x:f>IF(A205="","",IF(DAY(A205)&lt;=15,"Quincena 1","Quincena 2"))</x:f>
      </x:c>
      <x:c r="I205" s="30" t="str">
        <x:f>IF(COUNTA(A205,C205,D205,F205)=0,"",IF(OR(A205="",C205="",D205="",F205=""),"Falta dato","OK"))</x:f>
        <x:v>Falta dato</x:v>
      </x:c>
    </x:row>
    <x:row r="206">
      <x:c r="A206" s="25"/>
      <x:c r="B206" s="30" t="str">
        <x:f>IF(A206="","",DATE(YEAR(A206),MONTH(A206),1))</x:f>
      </x:c>
      <x:c r="C206" s="25" t="str"/>
      <x:c r="D206" s="25" t="str"/>
      <x:c r="E206" s="25" t="str"/>
      <x:c r="F206" s="25"/>
      <x:c r="G206" s="25" t="str"/>
      <x:c r="H206" s="30" t="str">
        <x:f>IF(A206="","",IF(DAY(A206)&lt;=15,"Quincena 1","Quincena 2"))</x:f>
      </x:c>
      <x:c r="I206" s="30" t="str">
        <x:f>IF(COUNTA(A206,C206,D206,F206)=0,"",IF(OR(A206="",C206="",D206="",F206=""),"Falta dato","OK"))</x:f>
        <x:v>Falta dato</x:v>
      </x:c>
    </x:row>
    <x:row r="207">
      <x:c r="A207" s="25"/>
      <x:c r="B207" s="30" t="str">
        <x:f>IF(A207="","",DATE(YEAR(A207),MONTH(A207),1))</x:f>
      </x:c>
      <x:c r="C207" s="25" t="str"/>
      <x:c r="D207" s="25" t="str"/>
      <x:c r="E207" s="25" t="str"/>
      <x:c r="F207" s="25"/>
      <x:c r="G207" s="25" t="str"/>
      <x:c r="H207" s="30" t="str">
        <x:f>IF(A207="","",IF(DAY(A207)&lt;=15,"Quincena 1","Quincena 2"))</x:f>
      </x:c>
      <x:c r="I207" s="30" t="str">
        <x:f>IF(COUNTA(A207,C207,D207,F207)=0,"",IF(OR(A207="",C207="",D207="",F207=""),"Falta dato","OK"))</x:f>
        <x:v>Falta dato</x:v>
      </x:c>
    </x:row>
    <x:row r="208">
      <x:c r="A208" s="25"/>
      <x:c r="B208" s="30" t="str">
        <x:f>IF(A208="","",DATE(YEAR(A208),MONTH(A208),1))</x:f>
      </x:c>
      <x:c r="C208" s="25" t="str"/>
      <x:c r="D208" s="25" t="str"/>
      <x:c r="E208" s="25" t="str"/>
      <x:c r="F208" s="25"/>
      <x:c r="G208" s="25" t="str"/>
      <x:c r="H208" s="30" t="str">
        <x:f>IF(A208="","",IF(DAY(A208)&lt;=15,"Quincena 1","Quincena 2"))</x:f>
      </x:c>
      <x:c r="I208" s="30" t="str">
        <x:f>IF(COUNTA(A208,C208,D208,F208)=0,"",IF(OR(A208="",C208="",D208="",F208=""),"Falta dato","OK"))</x:f>
        <x:v>Falta dato</x:v>
      </x:c>
    </x:row>
    <x:row r="209">
      <x:c r="A209" s="25"/>
      <x:c r="B209" s="30" t="str">
        <x:f>IF(A209="","",DATE(YEAR(A209),MONTH(A209),1))</x:f>
      </x:c>
      <x:c r="C209" s="25" t="str"/>
      <x:c r="D209" s="25" t="str"/>
      <x:c r="E209" s="25" t="str"/>
      <x:c r="F209" s="25"/>
      <x:c r="G209" s="25" t="str"/>
      <x:c r="H209" s="30" t="str">
        <x:f>IF(A209="","",IF(DAY(A209)&lt;=15,"Quincena 1","Quincena 2"))</x:f>
      </x:c>
      <x:c r="I209" s="30" t="str">
        <x:f>IF(COUNTA(A209,C209,D209,F209)=0,"",IF(OR(A209="",C209="",D209="",F209=""),"Falta dato","OK"))</x:f>
        <x:v>Falta dato</x:v>
      </x:c>
    </x:row>
    <x:row r="210">
      <x:c r="A210" s="25"/>
      <x:c r="B210" s="30" t="str">
        <x:f>IF(A210="","",DATE(YEAR(A210),MONTH(A210),1))</x:f>
      </x:c>
      <x:c r="C210" s="25" t="str"/>
      <x:c r="D210" s="25" t="str"/>
      <x:c r="E210" s="25" t="str"/>
      <x:c r="F210" s="25"/>
      <x:c r="G210" s="25" t="str"/>
      <x:c r="H210" s="30" t="str">
        <x:f>IF(A210="","",IF(DAY(A210)&lt;=15,"Quincena 1","Quincena 2"))</x:f>
      </x:c>
      <x:c r="I210" s="30" t="str">
        <x:f>IF(COUNTA(A210,C210,D210,F210)=0,"",IF(OR(A210="",C210="",D210="",F210=""),"Falta dato","OK"))</x:f>
        <x:v>Falta dato</x:v>
      </x:c>
    </x:row>
    <x:row r="211">
      <x:c r="A211" s="25"/>
      <x:c r="B211" s="30" t="str">
        <x:f>IF(A211="","",DATE(YEAR(A211),MONTH(A211),1))</x:f>
      </x:c>
      <x:c r="C211" s="25" t="str"/>
      <x:c r="D211" s="25" t="str"/>
      <x:c r="E211" s="25" t="str"/>
      <x:c r="F211" s="25"/>
      <x:c r="G211" s="25" t="str"/>
      <x:c r="H211" s="30" t="str">
        <x:f>IF(A211="","",IF(DAY(A211)&lt;=15,"Quincena 1","Quincena 2"))</x:f>
      </x:c>
      <x:c r="I211" s="30" t="str">
        <x:f>IF(COUNTA(A211,C211,D211,F211)=0,"",IF(OR(A211="",C211="",D211="",F211=""),"Falta dato","OK"))</x:f>
        <x:v>Falta dato</x:v>
      </x:c>
    </x:row>
    <x:row r="212">
      <x:c r="A212" s="25"/>
      <x:c r="B212" s="30" t="str">
        <x:f>IF(A212="","",DATE(YEAR(A212),MONTH(A212),1))</x:f>
      </x:c>
      <x:c r="C212" s="25" t="str"/>
      <x:c r="D212" s="25" t="str"/>
      <x:c r="E212" s="25" t="str"/>
      <x:c r="F212" s="25"/>
      <x:c r="G212" s="25" t="str"/>
      <x:c r="H212" s="30" t="str">
        <x:f>IF(A212="","",IF(DAY(A212)&lt;=15,"Quincena 1","Quincena 2"))</x:f>
      </x:c>
      <x:c r="I212" s="30" t="str">
        <x:f>IF(COUNTA(A212,C212,D212,F212)=0,"",IF(OR(A212="",C212="",D212="",F212=""),"Falta dato","OK"))</x:f>
        <x:v>Falta dato</x:v>
      </x:c>
    </x:row>
    <x:row r="213">
      <x:c r="A213" s="25"/>
      <x:c r="B213" s="30" t="str">
        <x:f>IF(A213="","",DATE(YEAR(A213),MONTH(A213),1))</x:f>
      </x:c>
      <x:c r="C213" s="25" t="str"/>
      <x:c r="D213" s="25" t="str"/>
      <x:c r="E213" s="25" t="str"/>
      <x:c r="F213" s="25"/>
      <x:c r="G213" s="25" t="str"/>
      <x:c r="H213" s="30" t="str">
        <x:f>IF(A213="","",IF(DAY(A213)&lt;=15,"Quincena 1","Quincena 2"))</x:f>
      </x:c>
      <x:c r="I213" s="30" t="str">
        <x:f>IF(COUNTA(A213,C213,D213,F213)=0,"",IF(OR(A213="",C213="",D213="",F213=""),"Falta dato","OK"))</x:f>
        <x:v>Falta dato</x:v>
      </x:c>
    </x:row>
    <x:row r="214">
      <x:c r="A214" s="25"/>
      <x:c r="B214" s="30" t="str">
        <x:f>IF(A214="","",DATE(YEAR(A214),MONTH(A214),1))</x:f>
      </x:c>
      <x:c r="C214" s="25" t="str"/>
      <x:c r="D214" s="25" t="str"/>
      <x:c r="E214" s="25" t="str"/>
      <x:c r="F214" s="25"/>
      <x:c r="G214" s="25" t="str"/>
      <x:c r="H214" s="30" t="str">
        <x:f>IF(A214="","",IF(DAY(A214)&lt;=15,"Quincena 1","Quincena 2"))</x:f>
      </x:c>
      <x:c r="I214" s="30" t="str">
        <x:f>IF(COUNTA(A214,C214,D214,F214)=0,"",IF(OR(A214="",C214="",D214="",F214=""),"Falta dato","OK"))</x:f>
        <x:v>Falta dato</x:v>
      </x:c>
    </x:row>
    <x:row r="215">
      <x:c r="A215" s="25"/>
      <x:c r="B215" s="30" t="str">
        <x:f>IF(A215="","",DATE(YEAR(A215),MONTH(A215),1))</x:f>
      </x:c>
      <x:c r="C215" s="25" t="str"/>
      <x:c r="D215" s="25" t="str"/>
      <x:c r="E215" s="25" t="str"/>
      <x:c r="F215" s="25"/>
      <x:c r="G215" s="25" t="str"/>
      <x:c r="H215" s="30" t="str">
        <x:f>IF(A215="","",IF(DAY(A215)&lt;=15,"Quincena 1","Quincena 2"))</x:f>
      </x:c>
      <x:c r="I215" s="30" t="str">
        <x:f>IF(COUNTA(A215,C215,D215,F215)=0,"",IF(OR(A215="",C215="",D215="",F215=""),"Falta dato","OK"))</x:f>
        <x:v>Falta dato</x:v>
      </x:c>
    </x:row>
    <x:row r="216">
      <x:c r="A216" s="25"/>
      <x:c r="B216" s="30" t="str">
        <x:f>IF(A216="","",DATE(YEAR(A216),MONTH(A216),1))</x:f>
      </x:c>
      <x:c r="C216" s="25" t="str"/>
      <x:c r="D216" s="25" t="str"/>
      <x:c r="E216" s="25" t="str"/>
      <x:c r="F216" s="25"/>
      <x:c r="G216" s="25" t="str"/>
      <x:c r="H216" s="30" t="str">
        <x:f>IF(A216="","",IF(DAY(A216)&lt;=15,"Quincena 1","Quincena 2"))</x:f>
      </x:c>
      <x:c r="I216" s="30" t="str">
        <x:f>IF(COUNTA(A216,C216,D216,F216)=0,"",IF(OR(A216="",C216="",D216="",F216=""),"Falta dato","OK"))</x:f>
        <x:v>Falta dato</x:v>
      </x:c>
    </x:row>
    <x:row r="217">
      <x:c r="A217" s="25"/>
      <x:c r="B217" s="30" t="str">
        <x:f>IF(A217="","",DATE(YEAR(A217),MONTH(A217),1))</x:f>
      </x:c>
      <x:c r="C217" s="25" t="str"/>
      <x:c r="D217" s="25" t="str"/>
      <x:c r="E217" s="25" t="str"/>
      <x:c r="F217" s="25"/>
      <x:c r="G217" s="25" t="str"/>
      <x:c r="H217" s="30" t="str">
        <x:f>IF(A217="","",IF(DAY(A217)&lt;=15,"Quincena 1","Quincena 2"))</x:f>
      </x:c>
      <x:c r="I217" s="30" t="str">
        <x:f>IF(COUNTA(A217,C217,D217,F217)=0,"",IF(OR(A217="",C217="",D217="",F217=""),"Falta dato","OK"))</x:f>
        <x:v>Falta dato</x:v>
      </x:c>
    </x:row>
    <x:row r="218">
      <x:c r="A218" s="25"/>
      <x:c r="B218" s="30" t="str">
        <x:f>IF(A218="","",DATE(YEAR(A218),MONTH(A218),1))</x:f>
      </x:c>
      <x:c r="C218" s="25" t="str"/>
      <x:c r="D218" s="25" t="str"/>
      <x:c r="E218" s="25" t="str"/>
      <x:c r="F218" s="25"/>
      <x:c r="G218" s="25" t="str"/>
      <x:c r="H218" s="30" t="str">
        <x:f>IF(A218="","",IF(DAY(A218)&lt;=15,"Quincena 1","Quincena 2"))</x:f>
      </x:c>
      <x:c r="I218" s="30" t="str">
        <x:f>IF(COUNTA(A218,C218,D218,F218)=0,"",IF(OR(A218="",C218="",D218="",F218=""),"Falta dato","OK"))</x:f>
        <x:v>Falta dato</x:v>
      </x:c>
    </x:row>
    <x:row r="219">
      <x:c r="A219" s="25"/>
      <x:c r="B219" s="30" t="str">
        <x:f>IF(A219="","",DATE(YEAR(A219),MONTH(A219),1))</x:f>
      </x:c>
      <x:c r="C219" s="25" t="str"/>
      <x:c r="D219" s="25" t="str"/>
      <x:c r="E219" s="25" t="str"/>
      <x:c r="F219" s="25"/>
      <x:c r="G219" s="25" t="str"/>
      <x:c r="H219" s="30" t="str">
        <x:f>IF(A219="","",IF(DAY(A219)&lt;=15,"Quincena 1","Quincena 2"))</x:f>
      </x:c>
      <x:c r="I219" s="30" t="str">
        <x:f>IF(COUNTA(A219,C219,D219,F219)=0,"",IF(OR(A219="",C219="",D219="",F219=""),"Falta dato","OK"))</x:f>
        <x:v>Falta dato</x:v>
      </x:c>
    </x:row>
    <x:row r="220">
      <x:c r="A220" s="25"/>
      <x:c r="B220" s="30" t="str">
        <x:f>IF(A220="","",DATE(YEAR(A220),MONTH(A220),1))</x:f>
      </x:c>
      <x:c r="C220" s="25" t="str"/>
      <x:c r="D220" s="25" t="str"/>
      <x:c r="E220" s="25" t="str"/>
      <x:c r="F220" s="25"/>
      <x:c r="G220" s="25" t="str"/>
      <x:c r="H220" s="30" t="str">
        <x:f>IF(A220="","",IF(DAY(A220)&lt;=15,"Quincena 1","Quincena 2"))</x:f>
      </x:c>
      <x:c r="I220" s="30" t="str">
        <x:f>IF(COUNTA(A220,C220,D220,F220)=0,"",IF(OR(A220="",C220="",D220="",F220=""),"Falta dato","OK"))</x:f>
        <x:v>Falta dato</x:v>
      </x:c>
    </x:row>
    <x:row r="221">
      <x:c r="A221" s="25"/>
      <x:c r="B221" s="30" t="str">
        <x:f>IF(A221="","",DATE(YEAR(A221),MONTH(A221),1))</x:f>
      </x:c>
      <x:c r="C221" s="25" t="str"/>
      <x:c r="D221" s="25" t="str"/>
      <x:c r="E221" s="25" t="str"/>
      <x:c r="F221" s="25"/>
      <x:c r="G221" s="25" t="str"/>
      <x:c r="H221" s="30" t="str">
        <x:f>IF(A221="","",IF(DAY(A221)&lt;=15,"Quincena 1","Quincena 2"))</x:f>
      </x:c>
      <x:c r="I221" s="30" t="str">
        <x:f>IF(COUNTA(A221,C221,D221,F221)=0,"",IF(OR(A221="",C221="",D221="",F221=""),"Falta dato","OK"))</x:f>
        <x:v>Falta dato</x:v>
      </x:c>
    </x:row>
    <x:row r="222">
      <x:c r="A222" s="25"/>
      <x:c r="B222" s="30" t="str">
        <x:f>IF(A222="","",DATE(YEAR(A222),MONTH(A222),1))</x:f>
      </x:c>
      <x:c r="C222" s="25" t="str"/>
      <x:c r="D222" s="25" t="str"/>
      <x:c r="E222" s="25" t="str"/>
      <x:c r="F222" s="25"/>
      <x:c r="G222" s="25" t="str"/>
      <x:c r="H222" s="30" t="str">
        <x:f>IF(A222="","",IF(DAY(A222)&lt;=15,"Quincena 1","Quincena 2"))</x:f>
      </x:c>
      <x:c r="I222" s="30" t="str">
        <x:f>IF(COUNTA(A222,C222,D222,F222)=0,"",IF(OR(A222="",C222="",D222="",F222=""),"Falta dato","OK"))</x:f>
        <x:v>Falta dato</x:v>
      </x:c>
    </x:row>
    <x:row r="223">
      <x:c r="A223" s="25"/>
      <x:c r="B223" s="30" t="str">
        <x:f>IF(A223="","",DATE(YEAR(A223),MONTH(A223),1))</x:f>
      </x:c>
      <x:c r="C223" s="25" t="str"/>
      <x:c r="D223" s="25" t="str"/>
      <x:c r="E223" s="25" t="str"/>
      <x:c r="F223" s="25"/>
      <x:c r="G223" s="25" t="str"/>
      <x:c r="H223" s="30" t="str">
        <x:f>IF(A223="","",IF(DAY(A223)&lt;=15,"Quincena 1","Quincena 2"))</x:f>
      </x:c>
      <x:c r="I223" s="30" t="str">
        <x:f>IF(COUNTA(A223,C223,D223,F223)=0,"",IF(OR(A223="",C223="",D223="",F223=""),"Falta dato","OK"))</x:f>
        <x:v>Falta dato</x:v>
      </x:c>
    </x:row>
    <x:row r="224">
      <x:c r="A224" s="25"/>
      <x:c r="B224" s="30" t="str">
        <x:f>IF(A224="","",DATE(YEAR(A224),MONTH(A224),1))</x:f>
      </x:c>
      <x:c r="C224" s="25" t="str"/>
      <x:c r="D224" s="25" t="str"/>
      <x:c r="E224" s="25" t="str"/>
      <x:c r="F224" s="25"/>
      <x:c r="G224" s="25" t="str"/>
      <x:c r="H224" s="30" t="str">
        <x:f>IF(A224="","",IF(DAY(A224)&lt;=15,"Quincena 1","Quincena 2"))</x:f>
      </x:c>
      <x:c r="I224" s="30" t="str">
        <x:f>IF(COUNTA(A224,C224,D224,F224)=0,"",IF(OR(A224="",C224="",D224="",F224=""),"Falta dato","OK"))</x:f>
        <x:v>Falta dato</x:v>
      </x:c>
    </x:row>
    <x:row r="225">
      <x:c r="A225" s="25"/>
      <x:c r="B225" s="30" t="str">
        <x:f>IF(A225="","",DATE(YEAR(A225),MONTH(A225),1))</x:f>
      </x:c>
      <x:c r="C225" s="25" t="str"/>
      <x:c r="D225" s="25" t="str"/>
      <x:c r="E225" s="25" t="str"/>
      <x:c r="F225" s="25"/>
      <x:c r="G225" s="25" t="str"/>
      <x:c r="H225" s="30" t="str">
        <x:f>IF(A225="","",IF(DAY(A225)&lt;=15,"Quincena 1","Quincena 2"))</x:f>
      </x:c>
      <x:c r="I225" s="30" t="str">
        <x:f>IF(COUNTA(A225,C225,D225,F225)=0,"",IF(OR(A225="",C225="",D225="",F225=""),"Falta dato","OK"))</x:f>
        <x:v>Falta dato</x:v>
      </x:c>
    </x:row>
    <x:row r="226">
      <x:c r="A226" s="25"/>
      <x:c r="B226" s="30" t="str">
        <x:f>IF(A226="","",DATE(YEAR(A226),MONTH(A226),1))</x:f>
      </x:c>
      <x:c r="C226" s="25" t="str"/>
      <x:c r="D226" s="25" t="str"/>
      <x:c r="E226" s="25" t="str"/>
      <x:c r="F226" s="25"/>
      <x:c r="G226" s="25" t="str"/>
      <x:c r="H226" s="30" t="str">
        <x:f>IF(A226="","",IF(DAY(A226)&lt;=15,"Quincena 1","Quincena 2"))</x:f>
      </x:c>
      <x:c r="I226" s="30" t="str">
        <x:f>IF(COUNTA(A226,C226,D226,F226)=0,"",IF(OR(A226="",C226="",D226="",F226=""),"Falta dato","OK"))</x:f>
        <x:v>Falta dato</x:v>
      </x:c>
    </x:row>
    <x:row r="227">
      <x:c r="A227" s="25"/>
      <x:c r="B227" s="30" t="str">
        <x:f>IF(A227="","",DATE(YEAR(A227),MONTH(A227),1))</x:f>
      </x:c>
      <x:c r="C227" s="25" t="str"/>
      <x:c r="D227" s="25" t="str"/>
      <x:c r="E227" s="25" t="str"/>
      <x:c r="F227" s="25"/>
      <x:c r="G227" s="25" t="str"/>
      <x:c r="H227" s="30" t="str">
        <x:f>IF(A227="","",IF(DAY(A227)&lt;=15,"Quincena 1","Quincena 2"))</x:f>
      </x:c>
      <x:c r="I227" s="30" t="str">
        <x:f>IF(COUNTA(A227,C227,D227,F227)=0,"",IF(OR(A227="",C227="",D227="",F227=""),"Falta dato","OK"))</x:f>
        <x:v>Falta dato</x:v>
      </x:c>
    </x:row>
    <x:row r="228">
      <x:c r="A228" s="25"/>
      <x:c r="B228" s="30" t="str">
        <x:f>IF(A228="","",DATE(YEAR(A228),MONTH(A228),1))</x:f>
      </x:c>
      <x:c r="C228" s="25" t="str"/>
      <x:c r="D228" s="25" t="str"/>
      <x:c r="E228" s="25" t="str"/>
      <x:c r="F228" s="25"/>
      <x:c r="G228" s="25" t="str"/>
      <x:c r="H228" s="30" t="str">
        <x:f>IF(A228="","",IF(DAY(A228)&lt;=15,"Quincena 1","Quincena 2"))</x:f>
      </x:c>
      <x:c r="I228" s="30" t="str">
        <x:f>IF(COUNTA(A228,C228,D228,F228)=0,"",IF(OR(A228="",C228="",D228="",F228=""),"Falta dato","OK"))</x:f>
        <x:v>Falta dato</x:v>
      </x:c>
    </x:row>
    <x:row r="229">
      <x:c r="A229" s="25"/>
      <x:c r="B229" s="30" t="str">
        <x:f>IF(A229="","",DATE(YEAR(A229),MONTH(A229),1))</x:f>
      </x:c>
      <x:c r="C229" s="25" t="str"/>
      <x:c r="D229" s="25" t="str"/>
      <x:c r="E229" s="25" t="str"/>
      <x:c r="F229" s="25"/>
      <x:c r="G229" s="25" t="str"/>
      <x:c r="H229" s="30" t="str">
        <x:f>IF(A229="","",IF(DAY(A229)&lt;=15,"Quincena 1","Quincena 2"))</x:f>
      </x:c>
      <x:c r="I229" s="30" t="str">
        <x:f>IF(COUNTA(A229,C229,D229,F229)=0,"",IF(OR(A229="",C229="",D229="",F229=""),"Falta dato","OK"))</x:f>
        <x:v>Falta dato</x:v>
      </x:c>
    </x:row>
    <x:row r="230">
      <x:c r="A230" s="25"/>
      <x:c r="B230" s="30" t="str">
        <x:f>IF(A230="","",DATE(YEAR(A230),MONTH(A230),1))</x:f>
      </x:c>
      <x:c r="C230" s="25" t="str"/>
      <x:c r="D230" s="25" t="str"/>
      <x:c r="E230" s="25" t="str"/>
      <x:c r="F230" s="25"/>
      <x:c r="G230" s="25" t="str"/>
      <x:c r="H230" s="30" t="str">
        <x:f>IF(A230="","",IF(DAY(A230)&lt;=15,"Quincena 1","Quincena 2"))</x:f>
      </x:c>
      <x:c r="I230" s="30" t="str">
        <x:f>IF(COUNTA(A230,C230,D230,F230)=0,"",IF(OR(A230="",C230="",D230="",F230=""),"Falta dato","OK"))</x:f>
        <x:v>Falta dato</x:v>
      </x:c>
    </x:row>
    <x:row r="231">
      <x:c r="A231" s="25"/>
      <x:c r="B231" s="30" t="str">
        <x:f>IF(A231="","",DATE(YEAR(A231),MONTH(A231),1))</x:f>
      </x:c>
      <x:c r="C231" s="25" t="str"/>
      <x:c r="D231" s="25" t="str"/>
      <x:c r="E231" s="25" t="str"/>
      <x:c r="F231" s="25"/>
      <x:c r="G231" s="25" t="str"/>
      <x:c r="H231" s="30" t="str">
        <x:f>IF(A231="","",IF(DAY(A231)&lt;=15,"Quincena 1","Quincena 2"))</x:f>
      </x:c>
      <x:c r="I231" s="30" t="str">
        <x:f>IF(COUNTA(A231,C231,D231,F231)=0,"",IF(OR(A231="",C231="",D231="",F231=""),"Falta dato","OK"))</x:f>
        <x:v>Falta dato</x:v>
      </x:c>
    </x:row>
    <x:row r="232">
      <x:c r="A232" s="25"/>
      <x:c r="B232" s="30" t="str">
        <x:f>IF(A232="","",DATE(YEAR(A232),MONTH(A232),1))</x:f>
      </x:c>
      <x:c r="C232" s="25" t="str"/>
      <x:c r="D232" s="25" t="str"/>
      <x:c r="E232" s="25" t="str"/>
      <x:c r="F232" s="25"/>
      <x:c r="G232" s="25" t="str"/>
      <x:c r="H232" s="30" t="str">
        <x:f>IF(A232="","",IF(DAY(A232)&lt;=15,"Quincena 1","Quincena 2"))</x:f>
      </x:c>
      <x:c r="I232" s="30" t="str">
        <x:f>IF(COUNTA(A232,C232,D232,F232)=0,"",IF(OR(A232="",C232="",D232="",F232=""),"Falta dato","OK"))</x:f>
        <x:v>Falta dato</x:v>
      </x:c>
    </x:row>
    <x:row r="233">
      <x:c r="A233" s="25"/>
      <x:c r="B233" s="30" t="str">
        <x:f>IF(A233="","",DATE(YEAR(A233),MONTH(A233),1))</x:f>
      </x:c>
      <x:c r="C233" s="25" t="str"/>
      <x:c r="D233" s="25" t="str"/>
      <x:c r="E233" s="25" t="str"/>
      <x:c r="F233" s="25"/>
      <x:c r="G233" s="25" t="str"/>
      <x:c r="H233" s="30" t="str">
        <x:f>IF(A233="","",IF(DAY(A233)&lt;=15,"Quincena 1","Quincena 2"))</x:f>
      </x:c>
      <x:c r="I233" s="30" t="str">
        <x:f>IF(COUNTA(A233,C233,D233,F233)=0,"",IF(OR(A233="",C233="",D233="",F233=""),"Falta dato","OK"))</x:f>
        <x:v>Falta dato</x:v>
      </x:c>
    </x:row>
    <x:row r="234">
      <x:c r="A234" s="25"/>
      <x:c r="B234" s="30" t="str">
        <x:f>IF(A234="","",DATE(YEAR(A234),MONTH(A234),1))</x:f>
      </x:c>
      <x:c r="C234" s="25" t="str"/>
      <x:c r="D234" s="25" t="str"/>
      <x:c r="E234" s="25" t="str"/>
      <x:c r="F234" s="25"/>
      <x:c r="G234" s="25" t="str"/>
      <x:c r="H234" s="30" t="str">
        <x:f>IF(A234="","",IF(DAY(A234)&lt;=15,"Quincena 1","Quincena 2"))</x:f>
      </x:c>
      <x:c r="I234" s="30" t="str">
        <x:f>IF(COUNTA(A234,C234,D234,F234)=0,"",IF(OR(A234="",C234="",D234="",F234=""),"Falta dato","OK"))</x:f>
        <x:v>Falta dato</x:v>
      </x:c>
    </x:row>
    <x:row r="235">
      <x:c r="A235" s="25"/>
      <x:c r="B235" s="30" t="str">
        <x:f>IF(A235="","",DATE(YEAR(A235),MONTH(A235),1))</x:f>
      </x:c>
      <x:c r="C235" s="25" t="str"/>
      <x:c r="D235" s="25" t="str"/>
      <x:c r="E235" s="25" t="str"/>
      <x:c r="F235" s="25"/>
      <x:c r="G235" s="25" t="str"/>
      <x:c r="H235" s="30" t="str">
        <x:f>IF(A235="","",IF(DAY(A235)&lt;=15,"Quincena 1","Quincena 2"))</x:f>
      </x:c>
      <x:c r="I235" s="30" t="str">
        <x:f>IF(COUNTA(A235,C235,D235,F235)=0,"",IF(OR(A235="",C235="",D235="",F235=""),"Falta dato","OK"))</x:f>
        <x:v>Falta dato</x:v>
      </x:c>
    </x:row>
    <x:row r="236">
      <x:c r="A236" s="25"/>
      <x:c r="B236" s="30" t="str">
        <x:f>IF(A236="","",DATE(YEAR(A236),MONTH(A236),1))</x:f>
      </x:c>
      <x:c r="C236" s="25" t="str"/>
      <x:c r="D236" s="25" t="str"/>
      <x:c r="E236" s="25" t="str"/>
      <x:c r="F236" s="25"/>
      <x:c r="G236" s="25" t="str"/>
      <x:c r="H236" s="30" t="str">
        <x:f>IF(A236="","",IF(DAY(A236)&lt;=15,"Quincena 1","Quincena 2"))</x:f>
      </x:c>
      <x:c r="I236" s="30" t="str">
        <x:f>IF(COUNTA(A236,C236,D236,F236)=0,"",IF(OR(A236="",C236="",D236="",F236=""),"Falta dato","OK"))</x:f>
        <x:v>Falta dato</x:v>
      </x:c>
    </x:row>
    <x:row r="237">
      <x:c r="A237" s="25"/>
      <x:c r="B237" s="30" t="str">
        <x:f>IF(A237="","",DATE(YEAR(A237),MONTH(A237),1))</x:f>
      </x:c>
      <x:c r="C237" s="25" t="str"/>
      <x:c r="D237" s="25" t="str"/>
      <x:c r="E237" s="25" t="str"/>
      <x:c r="F237" s="25"/>
      <x:c r="G237" s="25" t="str"/>
      <x:c r="H237" s="30" t="str">
        <x:f>IF(A237="","",IF(DAY(A237)&lt;=15,"Quincena 1","Quincena 2"))</x:f>
      </x:c>
      <x:c r="I237" s="30" t="str">
        <x:f>IF(COUNTA(A237,C237,D237,F237)=0,"",IF(OR(A237="",C237="",D237="",F237=""),"Falta dato","OK"))</x:f>
        <x:v>Falta dato</x:v>
      </x:c>
    </x:row>
    <x:row r="238">
      <x:c r="A238" s="25"/>
      <x:c r="B238" s="30" t="str">
        <x:f>IF(A238="","",DATE(YEAR(A238),MONTH(A238),1))</x:f>
      </x:c>
      <x:c r="C238" s="25" t="str"/>
      <x:c r="D238" s="25" t="str"/>
      <x:c r="E238" s="25" t="str"/>
      <x:c r="F238" s="25"/>
      <x:c r="G238" s="25" t="str"/>
      <x:c r="H238" s="30" t="str">
        <x:f>IF(A238="","",IF(DAY(A238)&lt;=15,"Quincena 1","Quincena 2"))</x:f>
      </x:c>
      <x:c r="I238" s="30" t="str">
        <x:f>IF(COUNTA(A238,C238,D238,F238)=0,"",IF(OR(A238="",C238="",D238="",F238=""),"Falta dato","OK"))</x:f>
        <x:v>Falta dato</x:v>
      </x:c>
    </x:row>
    <x:row r="239">
      <x:c r="A239" s="25"/>
      <x:c r="B239" s="30" t="str">
        <x:f>IF(A239="","",DATE(YEAR(A239),MONTH(A239),1))</x:f>
      </x:c>
      <x:c r="C239" s="25" t="str"/>
      <x:c r="D239" s="25" t="str"/>
      <x:c r="E239" s="25" t="str"/>
      <x:c r="F239" s="25"/>
      <x:c r="G239" s="25" t="str"/>
      <x:c r="H239" s="30" t="str">
        <x:f>IF(A239="","",IF(DAY(A239)&lt;=15,"Quincena 1","Quincena 2"))</x:f>
      </x:c>
      <x:c r="I239" s="30" t="str">
        <x:f>IF(COUNTA(A239,C239,D239,F239)=0,"",IF(OR(A239="",C239="",D239="",F239=""),"Falta dato","OK"))</x:f>
        <x:v>Falta dato</x:v>
      </x:c>
    </x:row>
    <x:row r="240">
      <x:c r="A240" s="25"/>
      <x:c r="B240" s="30" t="str">
        <x:f>IF(A240="","",DATE(YEAR(A240),MONTH(A240),1))</x:f>
      </x:c>
      <x:c r="C240" s="25" t="str"/>
      <x:c r="D240" s="25" t="str"/>
      <x:c r="E240" s="25" t="str"/>
      <x:c r="F240" s="25"/>
      <x:c r="G240" s="25" t="str"/>
      <x:c r="H240" s="30" t="str">
        <x:f>IF(A240="","",IF(DAY(A240)&lt;=15,"Quincena 1","Quincena 2"))</x:f>
      </x:c>
      <x:c r="I240" s="30" t="str">
        <x:f>IF(COUNTA(A240,C240,D240,F240)=0,"",IF(OR(A240="",C240="",D240="",F240=""),"Falta dato","OK"))</x:f>
        <x:v>Falta dato</x:v>
      </x:c>
    </x:row>
    <x:row r="241">
      <x:c r="A241" s="25"/>
      <x:c r="B241" s="30" t="str">
        <x:f>IF(A241="","",DATE(YEAR(A241),MONTH(A241),1))</x:f>
      </x:c>
      <x:c r="C241" s="25" t="str"/>
      <x:c r="D241" s="25" t="str"/>
      <x:c r="E241" s="25" t="str"/>
      <x:c r="F241" s="25"/>
      <x:c r="G241" s="25" t="str"/>
      <x:c r="H241" s="30" t="str">
        <x:f>IF(A241="","",IF(DAY(A241)&lt;=15,"Quincena 1","Quincena 2"))</x:f>
      </x:c>
      <x:c r="I241" s="30" t="str">
        <x:f>IF(COUNTA(A241,C241,D241,F241)=0,"",IF(OR(A241="",C241="",D241="",F241=""),"Falta dato","OK"))</x:f>
        <x:v>Falta dato</x:v>
      </x:c>
    </x:row>
    <x:row r="242">
      <x:c r="A242" s="25"/>
      <x:c r="B242" s="30" t="str">
        <x:f>IF(A242="","",DATE(YEAR(A242),MONTH(A242),1))</x:f>
      </x:c>
      <x:c r="C242" s="25" t="str"/>
      <x:c r="D242" s="25" t="str"/>
      <x:c r="E242" s="25" t="str"/>
      <x:c r="F242" s="25"/>
      <x:c r="G242" s="25" t="str"/>
      <x:c r="H242" s="30" t="str">
        <x:f>IF(A242="","",IF(DAY(A242)&lt;=15,"Quincena 1","Quincena 2"))</x:f>
      </x:c>
      <x:c r="I242" s="30" t="str">
        <x:f>IF(COUNTA(A242,C242,D242,F242)=0,"",IF(OR(A242="",C242="",D242="",F242=""),"Falta dato","OK"))</x:f>
        <x:v>Falta dato</x:v>
      </x:c>
    </x:row>
    <x:row r="243">
      <x:c r="A243" s="25"/>
      <x:c r="B243" s="30" t="str">
        <x:f>IF(A243="","",DATE(YEAR(A243),MONTH(A243),1))</x:f>
      </x:c>
      <x:c r="C243" s="25" t="str"/>
      <x:c r="D243" s="25" t="str"/>
      <x:c r="E243" s="25" t="str"/>
      <x:c r="F243" s="25"/>
      <x:c r="G243" s="25" t="str"/>
      <x:c r="H243" s="30" t="str">
        <x:f>IF(A243="","",IF(DAY(A243)&lt;=15,"Quincena 1","Quincena 2"))</x:f>
      </x:c>
      <x:c r="I243" s="30" t="str">
        <x:f>IF(COUNTA(A243,C243,D243,F243)=0,"",IF(OR(A243="",C243="",D243="",F243=""),"Falta dato","OK"))</x:f>
        <x:v>Falta dato</x:v>
      </x:c>
    </x:row>
    <x:row r="244">
      <x:c r="A244" s="25"/>
      <x:c r="B244" s="30" t="str">
        <x:f>IF(A244="","",DATE(YEAR(A244),MONTH(A244),1))</x:f>
      </x:c>
      <x:c r="C244" s="25" t="str"/>
      <x:c r="D244" s="25" t="str"/>
      <x:c r="E244" s="25" t="str"/>
      <x:c r="F244" s="25"/>
      <x:c r="G244" s="25" t="str"/>
      <x:c r="H244" s="30" t="str">
        <x:f>IF(A244="","",IF(DAY(A244)&lt;=15,"Quincena 1","Quincena 2"))</x:f>
      </x:c>
      <x:c r="I244" s="30" t="str">
        <x:f>IF(COUNTA(A244,C244,D244,F244)=0,"",IF(OR(A244="",C244="",D244="",F244=""),"Falta dato","OK"))</x:f>
        <x:v>Falta dato</x:v>
      </x:c>
    </x:row>
    <x:row r="245">
      <x:c r="A245" s="25"/>
      <x:c r="B245" s="30" t="str">
        <x:f>IF(A245="","",DATE(YEAR(A245),MONTH(A245),1))</x:f>
      </x:c>
      <x:c r="C245" s="25" t="str"/>
      <x:c r="D245" s="25" t="str"/>
      <x:c r="E245" s="25" t="str"/>
      <x:c r="F245" s="25"/>
      <x:c r="G245" s="25" t="str"/>
      <x:c r="H245" s="30" t="str">
        <x:f>IF(A245="","",IF(DAY(A245)&lt;=15,"Quincena 1","Quincena 2"))</x:f>
      </x:c>
      <x:c r="I245" s="30" t="str">
        <x:f>IF(COUNTA(A245,C245,D245,F245)=0,"",IF(OR(A245="",C245="",D245="",F245=""),"Falta dato","OK"))</x:f>
        <x:v>Falta dato</x:v>
      </x:c>
    </x:row>
    <x:row r="246">
      <x:c r="A246" s="25"/>
      <x:c r="B246" s="30" t="str">
        <x:f>IF(A246="","",DATE(YEAR(A246),MONTH(A246),1))</x:f>
      </x:c>
      <x:c r="C246" s="25" t="str"/>
      <x:c r="D246" s="25" t="str"/>
      <x:c r="E246" s="25" t="str"/>
      <x:c r="F246" s="25"/>
      <x:c r="G246" s="25" t="str"/>
      <x:c r="H246" s="30" t="str">
        <x:f>IF(A246="","",IF(DAY(A246)&lt;=15,"Quincena 1","Quincena 2"))</x:f>
      </x:c>
      <x:c r="I246" s="30" t="str">
        <x:f>IF(COUNTA(A246,C246,D246,F246)=0,"",IF(OR(A246="",C246="",D246="",F246=""),"Falta dato","OK"))</x:f>
        <x:v>Falta dato</x:v>
      </x:c>
    </x:row>
    <x:row r="247">
      <x:c r="A247" s="25"/>
      <x:c r="B247" s="30" t="str">
        <x:f>IF(A247="","",DATE(YEAR(A247),MONTH(A247),1))</x:f>
      </x:c>
      <x:c r="C247" s="25" t="str"/>
      <x:c r="D247" s="25" t="str"/>
      <x:c r="E247" s="25" t="str"/>
      <x:c r="F247" s="25"/>
      <x:c r="G247" s="25" t="str"/>
      <x:c r="H247" s="30" t="str">
        <x:f>IF(A247="","",IF(DAY(A247)&lt;=15,"Quincena 1","Quincena 2"))</x:f>
      </x:c>
      <x:c r="I247" s="30" t="str">
        <x:f>IF(COUNTA(A247,C247,D247,F247)=0,"",IF(OR(A247="",C247="",D247="",F247=""),"Falta dato","OK"))</x:f>
        <x:v>Falta dato</x:v>
      </x:c>
    </x:row>
    <x:row r="248">
      <x:c r="A248" s="25"/>
      <x:c r="B248" s="30" t="str">
        <x:f>IF(A248="","",DATE(YEAR(A248),MONTH(A248),1))</x:f>
      </x:c>
      <x:c r="C248" s="25" t="str"/>
      <x:c r="D248" s="25" t="str"/>
      <x:c r="E248" s="25" t="str"/>
      <x:c r="F248" s="25"/>
      <x:c r="G248" s="25" t="str"/>
      <x:c r="H248" s="30" t="str">
        <x:f>IF(A248="","",IF(DAY(A248)&lt;=15,"Quincena 1","Quincena 2"))</x:f>
      </x:c>
      <x:c r="I248" s="30" t="str">
        <x:f>IF(COUNTA(A248,C248,D248,F248)=0,"",IF(OR(A248="",C248="",D248="",F248=""),"Falta dato","OK"))</x:f>
        <x:v>Falta dato</x:v>
      </x:c>
    </x:row>
    <x:row r="249">
      <x:c r="A249" s="25"/>
      <x:c r="B249" s="30" t="str">
        <x:f>IF(A249="","",DATE(YEAR(A249),MONTH(A249),1))</x:f>
      </x:c>
      <x:c r="C249" s="25" t="str"/>
      <x:c r="D249" s="25" t="str"/>
      <x:c r="E249" s="25" t="str"/>
      <x:c r="F249" s="25"/>
      <x:c r="G249" s="25" t="str"/>
      <x:c r="H249" s="30" t="str">
        <x:f>IF(A249="","",IF(DAY(A249)&lt;=15,"Quincena 1","Quincena 2"))</x:f>
      </x:c>
      <x:c r="I249" s="30" t="str">
        <x:f>IF(COUNTA(A249,C249,D249,F249)=0,"",IF(OR(A249="",C249="",D249="",F249=""),"Falta dato","OK"))</x:f>
        <x:v>Falta dato</x:v>
      </x:c>
    </x:row>
    <x:row r="250">
      <x:c r="A250" s="25"/>
      <x:c r="B250" s="30" t="str">
        <x:f>IF(A250="","",DATE(YEAR(A250),MONTH(A250),1))</x:f>
      </x:c>
      <x:c r="C250" s="25" t="str"/>
      <x:c r="D250" s="25" t="str"/>
      <x:c r="E250" s="25" t="str"/>
      <x:c r="F250" s="25"/>
      <x:c r="G250" s="25" t="str"/>
      <x:c r="H250" s="30" t="str">
        <x:f>IF(A250="","",IF(DAY(A250)&lt;=15,"Quincena 1","Quincena 2"))</x:f>
      </x:c>
      <x:c r="I250" s="30" t="str">
        <x:f>IF(COUNTA(A250,C250,D250,F250)=0,"",IF(OR(A250="",C250="",D250="",F250=""),"Falta dato","OK"))</x:f>
        <x:v>Falta dato</x:v>
      </x:c>
    </x:row>
    <x:row r="251">
      <x:c r="A251" s="25"/>
      <x:c r="B251" s="30" t="str">
        <x:f>IF(A251="","",DATE(YEAR(A251),MONTH(A251),1))</x:f>
      </x:c>
      <x:c r="C251" s="25" t="str"/>
      <x:c r="D251" s="25" t="str"/>
      <x:c r="E251" s="25" t="str"/>
      <x:c r="F251" s="25"/>
      <x:c r="G251" s="25" t="str"/>
      <x:c r="H251" s="30" t="str">
        <x:f>IF(A251="","",IF(DAY(A251)&lt;=15,"Quincena 1","Quincena 2"))</x:f>
      </x:c>
      <x:c r="I251" s="30" t="str">
        <x:f>IF(COUNTA(A251,C251,D251,F251)=0,"",IF(OR(A251="",C251="",D251="",F251=""),"Falta dato","OK"))</x:f>
        <x:v>Falta dato</x:v>
      </x:c>
    </x:row>
    <x:row r="252">
      <x:c r="A252" s="25"/>
      <x:c r="B252" s="30" t="str">
        <x:f>IF(A252="","",DATE(YEAR(A252),MONTH(A252),1))</x:f>
      </x:c>
      <x:c r="C252" s="25" t="str"/>
      <x:c r="D252" s="25" t="str"/>
      <x:c r="E252" s="25" t="str"/>
      <x:c r="F252" s="25"/>
      <x:c r="G252" s="25" t="str"/>
      <x:c r="H252" s="30" t="str">
        <x:f>IF(A252="","",IF(DAY(A252)&lt;=15,"Quincena 1","Quincena 2"))</x:f>
      </x:c>
      <x:c r="I252" s="30" t="str">
        <x:f>IF(COUNTA(A252,C252,D252,F252)=0,"",IF(OR(A252="",C252="",D252="",F252=""),"Falta dato","OK"))</x:f>
        <x:v>Falta dato</x:v>
      </x:c>
    </x:row>
    <x:row r="253">
      <x:c r="A253" s="25"/>
      <x:c r="B253" s="30" t="str">
        <x:f>IF(A253="","",DATE(YEAR(A253),MONTH(A253),1))</x:f>
      </x:c>
      <x:c r="C253" s="25" t="str"/>
      <x:c r="D253" s="25" t="str"/>
      <x:c r="E253" s="25" t="str"/>
      <x:c r="F253" s="25"/>
      <x:c r="G253" s="25" t="str"/>
      <x:c r="H253" s="30" t="str">
        <x:f>IF(A253="","",IF(DAY(A253)&lt;=15,"Quincena 1","Quincena 2"))</x:f>
      </x:c>
      <x:c r="I253" s="30" t="str">
        <x:f>IF(COUNTA(A253,C253,D253,F253)=0,"",IF(OR(A253="",C253="",D253="",F253=""),"Falta dato","OK"))</x:f>
        <x:v>Falta dato</x:v>
      </x:c>
    </x:row>
    <x:row r="254">
      <x:c r="A254" s="25"/>
      <x:c r="B254" s="30" t="str">
        <x:f>IF(A254="","",DATE(YEAR(A254),MONTH(A254),1))</x:f>
      </x:c>
      <x:c r="C254" s="25" t="str"/>
      <x:c r="D254" s="25" t="str"/>
      <x:c r="E254" s="25" t="str"/>
      <x:c r="F254" s="25"/>
      <x:c r="G254" s="25" t="str"/>
      <x:c r="H254" s="30" t="str">
        <x:f>IF(A254="","",IF(DAY(A254)&lt;=15,"Quincena 1","Quincena 2"))</x:f>
      </x:c>
      <x:c r="I254" s="30" t="str">
        <x:f>IF(COUNTA(A254,C254,D254,F254)=0,"",IF(OR(A254="",C254="",D254="",F254=""),"Falta dato","OK"))</x:f>
        <x:v>Falta dato</x:v>
      </x:c>
    </x:row>
    <x:row r="255">
      <x:c r="A255" s="25"/>
      <x:c r="B255" s="30" t="str">
        <x:f>IF(A255="","",DATE(YEAR(A255),MONTH(A255),1))</x:f>
      </x:c>
      <x:c r="C255" s="25" t="str"/>
      <x:c r="D255" s="25" t="str"/>
      <x:c r="E255" s="25" t="str"/>
      <x:c r="F255" s="25"/>
      <x:c r="G255" s="25" t="str"/>
      <x:c r="H255" s="30" t="str">
        <x:f>IF(A255="","",IF(DAY(A255)&lt;=15,"Quincena 1","Quincena 2"))</x:f>
      </x:c>
      <x:c r="I255" s="30" t="str">
        <x:f>IF(COUNTA(A255,C255,D255,F255)=0,"",IF(OR(A255="",C255="",D255="",F255=""),"Falta dato","OK"))</x:f>
        <x:v>Falta dato</x:v>
      </x:c>
    </x:row>
    <x:row r="256">
      <x:c r="A256" s="25"/>
      <x:c r="B256" s="30" t="str">
        <x:f>IF(A256="","",DATE(YEAR(A256),MONTH(A256),1))</x:f>
      </x:c>
      <x:c r="C256" s="25" t="str"/>
      <x:c r="D256" s="25" t="str"/>
      <x:c r="E256" s="25" t="str"/>
      <x:c r="F256" s="25"/>
      <x:c r="G256" s="25" t="str"/>
      <x:c r="H256" s="30" t="str">
        <x:f>IF(A256="","",IF(DAY(A256)&lt;=15,"Quincena 1","Quincena 2"))</x:f>
      </x:c>
      <x:c r="I256" s="30" t="str">
        <x:f>IF(COUNTA(A256,C256,D256,F256)=0,"",IF(OR(A256="",C256="",D256="",F256=""),"Falta dato","OK"))</x:f>
        <x:v>Falta dato</x:v>
      </x:c>
    </x:row>
    <x:row r="257">
      <x:c r="A257" s="25"/>
      <x:c r="B257" s="30" t="str">
        <x:f>IF(A257="","",DATE(YEAR(A257),MONTH(A257),1))</x:f>
      </x:c>
      <x:c r="C257" s="25" t="str"/>
      <x:c r="D257" s="25" t="str"/>
      <x:c r="E257" s="25" t="str"/>
      <x:c r="F257" s="25"/>
      <x:c r="G257" s="25" t="str"/>
      <x:c r="H257" s="30" t="str">
        <x:f>IF(A257="","",IF(DAY(A257)&lt;=15,"Quincena 1","Quincena 2"))</x:f>
      </x:c>
      <x:c r="I257" s="30" t="str">
        <x:f>IF(COUNTA(A257,C257,D257,F257)=0,"",IF(OR(A257="",C257="",D257="",F257=""),"Falta dato","OK"))</x:f>
        <x:v>Falta dato</x:v>
      </x:c>
    </x:row>
    <x:row r="258">
      <x:c r="A258" s="25"/>
      <x:c r="B258" s="30" t="str">
        <x:f>IF(A258="","",DATE(YEAR(A258),MONTH(A258),1))</x:f>
      </x:c>
      <x:c r="C258" s="25" t="str"/>
      <x:c r="D258" s="25" t="str"/>
      <x:c r="E258" s="25" t="str"/>
      <x:c r="F258" s="25"/>
      <x:c r="G258" s="25" t="str"/>
      <x:c r="H258" s="30" t="str">
        <x:f>IF(A258="","",IF(DAY(A258)&lt;=15,"Quincena 1","Quincena 2"))</x:f>
      </x:c>
      <x:c r="I258" s="30" t="str">
        <x:f>IF(COUNTA(A258,C258,D258,F258)=0,"",IF(OR(A258="",C258="",D258="",F258=""),"Falta dato","OK"))</x:f>
        <x:v>Falta dato</x:v>
      </x:c>
    </x:row>
    <x:row r="259">
      <x:c r="A259" s="25"/>
      <x:c r="B259" s="30" t="str">
        <x:f>IF(A259="","",DATE(YEAR(A259),MONTH(A259),1))</x:f>
      </x:c>
      <x:c r="C259" s="25" t="str"/>
      <x:c r="D259" s="25" t="str"/>
      <x:c r="E259" s="25" t="str"/>
      <x:c r="F259" s="25"/>
      <x:c r="G259" s="25" t="str"/>
      <x:c r="H259" s="30" t="str">
        <x:f>IF(A259="","",IF(DAY(A259)&lt;=15,"Quincena 1","Quincena 2"))</x:f>
      </x:c>
      <x:c r="I259" s="30" t="str">
        <x:f>IF(COUNTA(A259,C259,D259,F259)=0,"",IF(OR(A259="",C259="",D259="",F259=""),"Falta dato","OK"))</x:f>
        <x:v>Falta dato</x:v>
      </x:c>
    </x:row>
    <x:row r="260">
      <x:c r="A260" s="25"/>
      <x:c r="B260" s="30" t="str">
        <x:f>IF(A260="","",DATE(YEAR(A260),MONTH(A260),1))</x:f>
      </x:c>
      <x:c r="C260" s="25" t="str"/>
      <x:c r="D260" s="25" t="str"/>
      <x:c r="E260" s="25" t="str"/>
      <x:c r="F260" s="25"/>
      <x:c r="G260" s="25" t="str"/>
      <x:c r="H260" s="30" t="str">
        <x:f>IF(A260="","",IF(DAY(A260)&lt;=15,"Quincena 1","Quincena 2"))</x:f>
      </x:c>
      <x:c r="I260" s="30" t="str">
        <x:f>IF(COUNTA(A260,C260,D260,F260)=0,"",IF(OR(A260="",C260="",D260="",F260=""),"Falta dato","OK"))</x:f>
        <x:v>Falta dato</x:v>
      </x:c>
    </x:row>
    <x:row r="261">
      <x:c r="A261" s="25"/>
      <x:c r="B261" s="30" t="str">
        <x:f>IF(A261="","",DATE(YEAR(A261),MONTH(A261),1))</x:f>
      </x:c>
      <x:c r="C261" s="25" t="str"/>
      <x:c r="D261" s="25" t="str"/>
      <x:c r="E261" s="25" t="str"/>
      <x:c r="F261" s="25"/>
      <x:c r="G261" s="25" t="str"/>
      <x:c r="H261" s="30" t="str">
        <x:f>IF(A261="","",IF(DAY(A261)&lt;=15,"Quincena 1","Quincena 2"))</x:f>
      </x:c>
      <x:c r="I261" s="30" t="str">
        <x:f>IF(COUNTA(A261,C261,D261,F261)=0,"",IF(OR(A261="",C261="",D261="",F261=""),"Falta dato","OK"))</x:f>
        <x:v>Falta dato</x:v>
      </x:c>
    </x:row>
    <x:row r="262">
      <x:c r="A262" s="25"/>
      <x:c r="B262" s="30" t="str">
        <x:f>IF(A262="","",DATE(YEAR(A262),MONTH(A262),1))</x:f>
      </x:c>
      <x:c r="C262" s="25" t="str"/>
      <x:c r="D262" s="25" t="str"/>
      <x:c r="E262" s="25" t="str"/>
      <x:c r="F262" s="25"/>
      <x:c r="G262" s="25" t="str"/>
      <x:c r="H262" s="30" t="str">
        <x:f>IF(A262="","",IF(DAY(A262)&lt;=15,"Quincena 1","Quincena 2"))</x:f>
      </x:c>
      <x:c r="I262" s="30" t="str">
        <x:f>IF(COUNTA(A262,C262,D262,F262)=0,"",IF(OR(A262="",C262="",D262="",F262=""),"Falta dato","OK"))</x:f>
        <x:v>Falta dato</x:v>
      </x:c>
    </x:row>
    <x:row r="263">
      <x:c r="A263" s="25"/>
      <x:c r="B263" s="30" t="str">
        <x:f>IF(A263="","",DATE(YEAR(A263),MONTH(A263),1))</x:f>
      </x:c>
      <x:c r="C263" s="25" t="str"/>
      <x:c r="D263" s="25" t="str"/>
      <x:c r="E263" s="25" t="str"/>
      <x:c r="F263" s="25"/>
      <x:c r="G263" s="25" t="str"/>
      <x:c r="H263" s="30" t="str">
        <x:f>IF(A263="","",IF(DAY(A263)&lt;=15,"Quincena 1","Quincena 2"))</x:f>
      </x:c>
      <x:c r="I263" s="30" t="str">
        <x:f>IF(COUNTA(A263,C263,D263,F263)=0,"",IF(OR(A263="",C263="",D263="",F263=""),"Falta dato","OK"))</x:f>
        <x:v>Falta dato</x:v>
      </x:c>
    </x:row>
    <x:row r="264">
      <x:c r="A264" s="25"/>
      <x:c r="B264" s="30" t="str">
        <x:f>IF(A264="","",DATE(YEAR(A264),MONTH(A264),1))</x:f>
      </x:c>
      <x:c r="C264" s="25" t="str"/>
      <x:c r="D264" s="25" t="str"/>
      <x:c r="E264" s="25" t="str"/>
      <x:c r="F264" s="25"/>
      <x:c r="G264" s="25" t="str"/>
      <x:c r="H264" s="30" t="str">
        <x:f>IF(A264="","",IF(DAY(A264)&lt;=15,"Quincena 1","Quincena 2"))</x:f>
      </x:c>
      <x:c r="I264" s="30" t="str">
        <x:f>IF(COUNTA(A264,C264,D264,F264)=0,"",IF(OR(A264="",C264="",D264="",F264=""),"Falta dato","OK"))</x:f>
        <x:v>Falta dato</x:v>
      </x:c>
    </x:row>
    <x:row r="265">
      <x:c r="A265" s="25"/>
      <x:c r="B265" s="30" t="str">
        <x:f>IF(A265="","",DATE(YEAR(A265),MONTH(A265),1))</x:f>
      </x:c>
      <x:c r="C265" s="25" t="str"/>
      <x:c r="D265" s="25" t="str"/>
      <x:c r="E265" s="25" t="str"/>
      <x:c r="F265" s="25"/>
      <x:c r="G265" s="25" t="str"/>
      <x:c r="H265" s="30" t="str">
        <x:f>IF(A265="","",IF(DAY(A265)&lt;=15,"Quincena 1","Quincena 2"))</x:f>
      </x:c>
      <x:c r="I265" s="30" t="str">
        <x:f>IF(COUNTA(A265,C265,D265,F265)=0,"",IF(OR(A265="",C265="",D265="",F265=""),"Falta dato","OK"))</x:f>
        <x:v>Falta dato</x:v>
      </x:c>
    </x:row>
    <x:row r="266">
      <x:c r="A266" s="25"/>
      <x:c r="B266" s="30" t="str">
        <x:f>IF(A266="","",DATE(YEAR(A266),MONTH(A266),1))</x:f>
      </x:c>
      <x:c r="C266" s="25" t="str"/>
      <x:c r="D266" s="25" t="str"/>
      <x:c r="E266" s="25" t="str"/>
      <x:c r="F266" s="25"/>
      <x:c r="G266" s="25" t="str"/>
      <x:c r="H266" s="30" t="str">
        <x:f>IF(A266="","",IF(DAY(A266)&lt;=15,"Quincena 1","Quincena 2"))</x:f>
      </x:c>
      <x:c r="I266" s="30" t="str">
        <x:f>IF(COUNTA(A266,C266,D266,F266)=0,"",IF(OR(A266="",C266="",D266="",F266=""),"Falta dato","OK"))</x:f>
        <x:v>Falta dato</x:v>
      </x:c>
    </x:row>
    <x:row r="267">
      <x:c r="A267" s="25"/>
      <x:c r="B267" s="30" t="str">
        <x:f>IF(A267="","",DATE(YEAR(A267),MONTH(A267),1))</x:f>
      </x:c>
      <x:c r="C267" s="25" t="str"/>
      <x:c r="D267" s="25" t="str"/>
      <x:c r="E267" s="25" t="str"/>
      <x:c r="F267" s="25"/>
      <x:c r="G267" s="25" t="str"/>
      <x:c r="H267" s="30" t="str">
        <x:f>IF(A267="","",IF(DAY(A267)&lt;=15,"Quincena 1","Quincena 2"))</x:f>
      </x:c>
      <x:c r="I267" s="30" t="str">
        <x:f>IF(COUNTA(A267,C267,D267,F267)=0,"",IF(OR(A267="",C267="",D267="",F267=""),"Falta dato","OK"))</x:f>
        <x:v>Falta dato</x:v>
      </x:c>
    </x:row>
    <x:row r="268">
      <x:c r="A268" s="25"/>
      <x:c r="B268" s="30" t="str">
        <x:f>IF(A268="","",DATE(YEAR(A268),MONTH(A268),1))</x:f>
      </x:c>
      <x:c r="C268" s="25" t="str"/>
      <x:c r="D268" s="25" t="str"/>
      <x:c r="E268" s="25" t="str"/>
      <x:c r="F268" s="25"/>
      <x:c r="G268" s="25" t="str"/>
      <x:c r="H268" s="30" t="str">
        <x:f>IF(A268="","",IF(DAY(A268)&lt;=15,"Quincena 1","Quincena 2"))</x:f>
      </x:c>
      <x:c r="I268" s="30" t="str">
        <x:f>IF(COUNTA(A268,C268,D268,F268)=0,"",IF(OR(A268="",C268="",D268="",F268=""),"Falta dato","OK"))</x:f>
        <x:v>Falta dato</x:v>
      </x:c>
    </x:row>
    <x:row r="269">
      <x:c r="A269" s="25"/>
      <x:c r="B269" s="30" t="str">
        <x:f>IF(A269="","",DATE(YEAR(A269),MONTH(A269),1))</x:f>
      </x:c>
      <x:c r="C269" s="25" t="str"/>
      <x:c r="D269" s="25" t="str"/>
      <x:c r="E269" s="25" t="str"/>
      <x:c r="F269" s="25"/>
      <x:c r="G269" s="25" t="str"/>
      <x:c r="H269" s="30" t="str">
        <x:f>IF(A269="","",IF(DAY(A269)&lt;=15,"Quincena 1","Quincena 2"))</x:f>
      </x:c>
      <x:c r="I269" s="30" t="str">
        <x:f>IF(COUNTA(A269,C269,D269,F269)=0,"",IF(OR(A269="",C269="",D269="",F269=""),"Falta dato","OK"))</x:f>
        <x:v>Falta dato</x:v>
      </x:c>
    </x:row>
    <x:row r="270">
      <x:c r="A270" s="25"/>
      <x:c r="B270" s="30" t="str">
        <x:f>IF(A270="","",DATE(YEAR(A270),MONTH(A270),1))</x:f>
      </x:c>
      <x:c r="C270" s="25" t="str"/>
      <x:c r="D270" s="25" t="str"/>
      <x:c r="E270" s="25" t="str"/>
      <x:c r="F270" s="25"/>
      <x:c r="G270" s="25" t="str"/>
      <x:c r="H270" s="30" t="str">
        <x:f>IF(A270="","",IF(DAY(A270)&lt;=15,"Quincena 1","Quincena 2"))</x:f>
      </x:c>
      <x:c r="I270" s="30" t="str">
        <x:f>IF(COUNTA(A270,C270,D270,F270)=0,"",IF(OR(A270="",C270="",D270="",F270=""),"Falta dato","OK"))</x:f>
        <x:v>Falta dato</x:v>
      </x:c>
    </x:row>
    <x:row r="271">
      <x:c r="A271" s="25"/>
      <x:c r="B271" s="30" t="str">
        <x:f>IF(A271="","",DATE(YEAR(A271),MONTH(A271),1))</x:f>
      </x:c>
      <x:c r="C271" s="25" t="str"/>
      <x:c r="D271" s="25" t="str"/>
      <x:c r="E271" s="25" t="str"/>
      <x:c r="F271" s="25"/>
      <x:c r="G271" s="25" t="str"/>
      <x:c r="H271" s="30" t="str">
        <x:f>IF(A271="","",IF(DAY(A271)&lt;=15,"Quincena 1","Quincena 2"))</x:f>
      </x:c>
      <x:c r="I271" s="30" t="str">
        <x:f>IF(COUNTA(A271,C271,D271,F271)=0,"",IF(OR(A271="",C271="",D271="",F271=""),"Falta dato","OK"))</x:f>
        <x:v>Falta dato</x:v>
      </x:c>
    </x:row>
    <x:row r="272">
      <x:c r="A272" s="25"/>
      <x:c r="B272" s="30" t="str">
        <x:f>IF(A272="","",DATE(YEAR(A272),MONTH(A272),1))</x:f>
      </x:c>
      <x:c r="C272" s="25" t="str"/>
      <x:c r="D272" s="25" t="str"/>
      <x:c r="E272" s="25" t="str"/>
      <x:c r="F272" s="25"/>
      <x:c r="G272" s="25" t="str"/>
      <x:c r="H272" s="30" t="str">
        <x:f>IF(A272="","",IF(DAY(A272)&lt;=15,"Quincena 1","Quincena 2"))</x:f>
      </x:c>
      <x:c r="I272" s="30" t="str">
        <x:f>IF(COUNTA(A272,C272,D272,F272)=0,"",IF(OR(A272="",C272="",D272="",F272=""),"Falta dato","OK"))</x:f>
        <x:v>Falta dato</x:v>
      </x:c>
    </x:row>
    <x:row r="273">
      <x:c r="A273" s="25"/>
      <x:c r="B273" s="30" t="str">
        <x:f>IF(A273="","",DATE(YEAR(A273),MONTH(A273),1))</x:f>
      </x:c>
      <x:c r="C273" s="25" t="str"/>
      <x:c r="D273" s="25" t="str"/>
      <x:c r="E273" s="25" t="str"/>
      <x:c r="F273" s="25"/>
      <x:c r="G273" s="25" t="str"/>
      <x:c r="H273" s="30" t="str">
        <x:f>IF(A273="","",IF(DAY(A273)&lt;=15,"Quincena 1","Quincena 2"))</x:f>
      </x:c>
      <x:c r="I273" s="30" t="str">
        <x:f>IF(COUNTA(A273,C273,D273,F273)=0,"",IF(OR(A273="",C273="",D273="",F273=""),"Falta dato","OK"))</x:f>
        <x:v>Falta dato</x:v>
      </x:c>
    </x:row>
    <x:row r="274">
      <x:c r="A274" s="25"/>
      <x:c r="B274" s="30" t="str">
        <x:f>IF(A274="","",DATE(YEAR(A274),MONTH(A274),1))</x:f>
      </x:c>
      <x:c r="C274" s="25" t="str"/>
      <x:c r="D274" s="25" t="str"/>
      <x:c r="E274" s="25" t="str"/>
      <x:c r="F274" s="25"/>
      <x:c r="G274" s="25" t="str"/>
      <x:c r="H274" s="30" t="str">
        <x:f>IF(A274="","",IF(DAY(A274)&lt;=15,"Quincena 1","Quincena 2"))</x:f>
      </x:c>
      <x:c r="I274" s="30" t="str">
        <x:f>IF(COUNTA(A274,C274,D274,F274)=0,"",IF(OR(A274="",C274="",D274="",F274=""),"Falta dato","OK"))</x:f>
        <x:v>Falta dato</x:v>
      </x:c>
    </x:row>
    <x:row r="275">
      <x:c r="A275" s="25"/>
      <x:c r="B275" s="30" t="str">
        <x:f>IF(A275="","",DATE(YEAR(A275),MONTH(A275),1))</x:f>
      </x:c>
      <x:c r="C275" s="25" t="str"/>
      <x:c r="D275" s="25" t="str"/>
      <x:c r="E275" s="25" t="str"/>
      <x:c r="F275" s="25"/>
      <x:c r="G275" s="25" t="str"/>
      <x:c r="H275" s="30" t="str">
        <x:f>IF(A275="","",IF(DAY(A275)&lt;=15,"Quincena 1","Quincena 2"))</x:f>
      </x:c>
      <x:c r="I275" s="30" t="str">
        <x:f>IF(COUNTA(A275,C275,D275,F275)=0,"",IF(OR(A275="",C275="",D275="",F275=""),"Falta dato","OK"))</x:f>
        <x:v>Falta dato</x:v>
      </x:c>
    </x:row>
    <x:row r="276">
      <x:c r="A276" s="25"/>
      <x:c r="B276" s="30" t="str">
        <x:f>IF(A276="","",DATE(YEAR(A276),MONTH(A276),1))</x:f>
      </x:c>
      <x:c r="C276" s="25" t="str"/>
      <x:c r="D276" s="25" t="str"/>
      <x:c r="E276" s="25" t="str"/>
      <x:c r="F276" s="25"/>
      <x:c r="G276" s="25" t="str"/>
      <x:c r="H276" s="30" t="str">
        <x:f>IF(A276="","",IF(DAY(A276)&lt;=15,"Quincena 1","Quincena 2"))</x:f>
      </x:c>
      <x:c r="I276" s="30" t="str">
        <x:f>IF(COUNTA(A276,C276,D276,F276)=0,"",IF(OR(A276="",C276="",D276="",F276=""),"Falta dato","OK"))</x:f>
        <x:v>Falta dato</x:v>
      </x:c>
    </x:row>
    <x:row r="277">
      <x:c r="A277" s="25"/>
      <x:c r="B277" s="30" t="str">
        <x:f>IF(A277="","",DATE(YEAR(A277),MONTH(A277),1))</x:f>
      </x:c>
      <x:c r="C277" s="25" t="str"/>
      <x:c r="D277" s="25" t="str"/>
      <x:c r="E277" s="25" t="str"/>
      <x:c r="F277" s="25"/>
      <x:c r="G277" s="25" t="str"/>
      <x:c r="H277" s="30" t="str">
        <x:f>IF(A277="","",IF(DAY(A277)&lt;=15,"Quincena 1","Quincena 2"))</x:f>
      </x:c>
      <x:c r="I277" s="30" t="str">
        <x:f>IF(COUNTA(A277,C277,D277,F277)=0,"",IF(OR(A277="",C277="",D277="",F277=""),"Falta dato","OK"))</x:f>
        <x:v>Falta dato</x:v>
      </x:c>
    </x:row>
    <x:row r="278">
      <x:c r="A278" s="25"/>
      <x:c r="B278" s="30" t="str">
        <x:f>IF(A278="","",DATE(YEAR(A278),MONTH(A278),1))</x:f>
      </x:c>
      <x:c r="C278" s="25" t="str"/>
      <x:c r="D278" s="25" t="str"/>
      <x:c r="E278" s="25" t="str"/>
      <x:c r="F278" s="25"/>
      <x:c r="G278" s="25" t="str"/>
      <x:c r="H278" s="30" t="str">
        <x:f>IF(A278="","",IF(DAY(A278)&lt;=15,"Quincena 1","Quincena 2"))</x:f>
      </x:c>
      <x:c r="I278" s="30" t="str">
        <x:f>IF(COUNTA(A278,C278,D278,F278)=0,"",IF(OR(A278="",C278="",D278="",F278=""),"Falta dato","OK"))</x:f>
        <x:v>Falta dato</x:v>
      </x:c>
    </x:row>
    <x:row r="279">
      <x:c r="A279" s="25"/>
      <x:c r="B279" s="30" t="str">
        <x:f>IF(A279="","",DATE(YEAR(A279),MONTH(A279),1))</x:f>
      </x:c>
      <x:c r="C279" s="25" t="str"/>
      <x:c r="D279" s="25" t="str"/>
      <x:c r="E279" s="25" t="str"/>
      <x:c r="F279" s="25"/>
      <x:c r="G279" s="25" t="str"/>
      <x:c r="H279" s="30" t="str">
        <x:f>IF(A279="","",IF(DAY(A279)&lt;=15,"Quincena 1","Quincena 2"))</x:f>
      </x:c>
      <x:c r="I279" s="30" t="str">
        <x:f>IF(COUNTA(A279,C279,D279,F279)=0,"",IF(OR(A279="",C279="",D279="",F279=""),"Falta dato","OK"))</x:f>
        <x:v>Falta dato</x:v>
      </x:c>
    </x:row>
    <x:row r="280">
      <x:c r="A280" s="25"/>
      <x:c r="B280" s="30" t="str">
        <x:f>IF(A280="","",DATE(YEAR(A280),MONTH(A280),1))</x:f>
      </x:c>
      <x:c r="C280" s="25" t="str"/>
      <x:c r="D280" s="25" t="str"/>
      <x:c r="E280" s="25" t="str"/>
      <x:c r="F280" s="25"/>
      <x:c r="G280" s="25" t="str"/>
      <x:c r="H280" s="30" t="str">
        <x:f>IF(A280="","",IF(DAY(A280)&lt;=15,"Quincena 1","Quincena 2"))</x:f>
      </x:c>
      <x:c r="I280" s="30" t="str">
        <x:f>IF(COUNTA(A280,C280,D280,F280)=0,"",IF(OR(A280="",C280="",D280="",F280=""),"Falta dato","OK"))</x:f>
        <x:v>Falta dato</x:v>
      </x:c>
    </x:row>
    <x:row r="281">
      <x:c r="A281" s="25"/>
      <x:c r="B281" s="30" t="str">
        <x:f>IF(A281="","",DATE(YEAR(A281),MONTH(A281),1))</x:f>
      </x:c>
      <x:c r="C281" s="25" t="str"/>
      <x:c r="D281" s="25" t="str"/>
      <x:c r="E281" s="25" t="str"/>
      <x:c r="F281" s="25"/>
      <x:c r="G281" s="25" t="str"/>
      <x:c r="H281" s="30" t="str">
        <x:f>IF(A281="","",IF(DAY(A281)&lt;=15,"Quincena 1","Quincena 2"))</x:f>
      </x:c>
      <x:c r="I281" s="30" t="str">
        <x:f>IF(COUNTA(A281,C281,D281,F281)=0,"",IF(OR(A281="",C281="",D281="",F281=""),"Falta dato","OK"))</x:f>
        <x:v>Falta dato</x:v>
      </x:c>
    </x:row>
    <x:row r="282">
      <x:c r="A282" s="25"/>
      <x:c r="B282" s="30" t="str">
        <x:f>IF(A282="","",DATE(YEAR(A282),MONTH(A282),1))</x:f>
      </x:c>
      <x:c r="C282" s="25" t="str"/>
      <x:c r="D282" s="25" t="str"/>
      <x:c r="E282" s="25" t="str"/>
      <x:c r="F282" s="25"/>
      <x:c r="G282" s="25" t="str"/>
      <x:c r="H282" s="30" t="str">
        <x:f>IF(A282="","",IF(DAY(A282)&lt;=15,"Quincena 1","Quincena 2"))</x:f>
      </x:c>
      <x:c r="I282" s="30" t="str">
        <x:f>IF(COUNTA(A282,C282,D282,F282)=0,"",IF(OR(A282="",C282="",D282="",F282=""),"Falta dato","OK"))</x:f>
        <x:v>Falta dato</x:v>
      </x:c>
    </x:row>
    <x:row r="283">
      <x:c r="A283" s="25"/>
      <x:c r="B283" s="30" t="str">
        <x:f>IF(A283="","",DATE(YEAR(A283),MONTH(A283),1))</x:f>
      </x:c>
      <x:c r="C283" s="25" t="str"/>
      <x:c r="D283" s="25" t="str"/>
      <x:c r="E283" s="25" t="str"/>
      <x:c r="F283" s="25"/>
      <x:c r="G283" s="25" t="str"/>
      <x:c r="H283" s="30" t="str">
        <x:f>IF(A283="","",IF(DAY(A283)&lt;=15,"Quincena 1","Quincena 2"))</x:f>
      </x:c>
      <x:c r="I283" s="30" t="str">
        <x:f>IF(COUNTA(A283,C283,D283,F283)=0,"",IF(OR(A283="",C283="",D283="",F283=""),"Falta dato","OK"))</x:f>
        <x:v>Falta dato</x:v>
      </x:c>
    </x:row>
    <x:row r="284">
      <x:c r="A284" s="25"/>
      <x:c r="B284" s="30" t="str">
        <x:f>IF(A284="","",DATE(YEAR(A284),MONTH(A284),1))</x:f>
      </x:c>
      <x:c r="C284" s="25" t="str"/>
      <x:c r="D284" s="25" t="str"/>
      <x:c r="E284" s="25" t="str"/>
      <x:c r="F284" s="25"/>
      <x:c r="G284" s="25" t="str"/>
      <x:c r="H284" s="30" t="str">
        <x:f>IF(A284="","",IF(DAY(A284)&lt;=15,"Quincena 1","Quincena 2"))</x:f>
      </x:c>
      <x:c r="I284" s="30" t="str">
        <x:f>IF(COUNTA(A284,C284,D284,F284)=0,"",IF(OR(A284="",C284="",D284="",F284=""),"Falta dato","OK"))</x:f>
        <x:v>Falta dato</x:v>
      </x:c>
    </x:row>
    <x:row r="285">
      <x:c r="A285" s="25"/>
      <x:c r="B285" s="30" t="str">
        <x:f>IF(A285="","",DATE(YEAR(A285),MONTH(A285),1))</x:f>
      </x:c>
      <x:c r="C285" s="25" t="str"/>
      <x:c r="D285" s="25" t="str"/>
      <x:c r="E285" s="25" t="str"/>
      <x:c r="F285" s="25"/>
      <x:c r="G285" s="25" t="str"/>
      <x:c r="H285" s="30" t="str">
        <x:f>IF(A285="","",IF(DAY(A285)&lt;=15,"Quincena 1","Quincena 2"))</x:f>
      </x:c>
      <x:c r="I285" s="30" t="str">
        <x:f>IF(COUNTA(A285,C285,D285,F285)=0,"",IF(OR(A285="",C285="",D285="",F285=""),"Falta dato","OK"))</x:f>
        <x:v>Falta dato</x:v>
      </x:c>
    </x:row>
    <x:row r="286">
      <x:c r="A286" s="25"/>
      <x:c r="B286" s="30" t="str">
        <x:f>IF(A286="","",DATE(YEAR(A286),MONTH(A286),1))</x:f>
      </x:c>
      <x:c r="C286" s="25" t="str"/>
      <x:c r="D286" s="25" t="str"/>
      <x:c r="E286" s="25" t="str"/>
      <x:c r="F286" s="25"/>
      <x:c r="G286" s="25" t="str"/>
      <x:c r="H286" s="30" t="str">
        <x:f>IF(A286="","",IF(DAY(A286)&lt;=15,"Quincena 1","Quincena 2"))</x:f>
      </x:c>
      <x:c r="I286" s="30" t="str">
        <x:f>IF(COUNTA(A286,C286,D286,F286)=0,"",IF(OR(A286="",C286="",D286="",F286=""),"Falta dato","OK"))</x:f>
        <x:v>Falta dato</x:v>
      </x:c>
    </x:row>
    <x:row r="287">
      <x:c r="A287" s="25"/>
      <x:c r="B287" s="30" t="str">
        <x:f>IF(A287="","",DATE(YEAR(A287),MONTH(A287),1))</x:f>
      </x:c>
      <x:c r="C287" s="25" t="str"/>
      <x:c r="D287" s="25" t="str"/>
      <x:c r="E287" s="25" t="str"/>
      <x:c r="F287" s="25"/>
      <x:c r="G287" s="25" t="str"/>
      <x:c r="H287" s="30" t="str">
        <x:f>IF(A287="","",IF(DAY(A287)&lt;=15,"Quincena 1","Quincena 2"))</x:f>
      </x:c>
      <x:c r="I287" s="30" t="str">
        <x:f>IF(COUNTA(A287,C287,D287,F287)=0,"",IF(OR(A287="",C287="",D287="",F287=""),"Falta dato","OK"))</x:f>
        <x:v>Falta dato</x:v>
      </x:c>
    </x:row>
    <x:row r="288">
      <x:c r="A288" s="25"/>
      <x:c r="B288" s="30" t="str">
        <x:f>IF(A288="","",DATE(YEAR(A288),MONTH(A288),1))</x:f>
      </x:c>
      <x:c r="C288" s="25" t="str"/>
      <x:c r="D288" s="25" t="str"/>
      <x:c r="E288" s="25" t="str"/>
      <x:c r="F288" s="25"/>
      <x:c r="G288" s="25" t="str"/>
      <x:c r="H288" s="30" t="str">
        <x:f>IF(A288="","",IF(DAY(A288)&lt;=15,"Quincena 1","Quincena 2"))</x:f>
      </x:c>
      <x:c r="I288" s="30" t="str">
        <x:f>IF(COUNTA(A288,C288,D288,F288)=0,"",IF(OR(A288="",C288="",D288="",F288=""),"Falta dato","OK"))</x:f>
        <x:v>Falta dato</x:v>
      </x:c>
    </x:row>
    <x:row r="289">
      <x:c r="A289" s="25"/>
      <x:c r="B289" s="30" t="str">
        <x:f>IF(A289="","",DATE(YEAR(A289),MONTH(A289),1))</x:f>
      </x:c>
      <x:c r="C289" s="25" t="str"/>
      <x:c r="D289" s="25" t="str"/>
      <x:c r="E289" s="25" t="str"/>
      <x:c r="F289" s="25"/>
      <x:c r="G289" s="25" t="str"/>
      <x:c r="H289" s="30" t="str">
        <x:f>IF(A289="","",IF(DAY(A289)&lt;=15,"Quincena 1","Quincena 2"))</x:f>
      </x:c>
      <x:c r="I289" s="30" t="str">
        <x:f>IF(COUNTA(A289,C289,D289,F289)=0,"",IF(OR(A289="",C289="",D289="",F289=""),"Falta dato","OK"))</x:f>
        <x:v>Falta dato</x:v>
      </x:c>
    </x:row>
    <x:row r="290">
      <x:c r="A290" s="25"/>
      <x:c r="B290" s="30" t="str">
        <x:f>IF(A290="","",DATE(YEAR(A290),MONTH(A290),1))</x:f>
      </x:c>
      <x:c r="C290" s="25" t="str"/>
      <x:c r="D290" s="25" t="str"/>
      <x:c r="E290" s="25" t="str"/>
      <x:c r="F290" s="25"/>
      <x:c r="G290" s="25" t="str"/>
      <x:c r="H290" s="30" t="str">
        <x:f>IF(A290="","",IF(DAY(A290)&lt;=15,"Quincena 1","Quincena 2"))</x:f>
      </x:c>
      <x:c r="I290" s="30" t="str">
        <x:f>IF(COUNTA(A290,C290,D290,F290)=0,"",IF(OR(A290="",C290="",D290="",F290=""),"Falta dato","OK"))</x:f>
        <x:v>Falta dato</x:v>
      </x:c>
    </x:row>
    <x:row r="291">
      <x:c r="A291" s="25"/>
      <x:c r="B291" s="30" t="str">
        <x:f>IF(A291="","",DATE(YEAR(A291),MONTH(A291),1))</x:f>
      </x:c>
      <x:c r="C291" s="25" t="str"/>
      <x:c r="D291" s="25" t="str"/>
      <x:c r="E291" s="25" t="str"/>
      <x:c r="F291" s="25"/>
      <x:c r="G291" s="25" t="str"/>
      <x:c r="H291" s="30" t="str">
        <x:f>IF(A291="","",IF(DAY(A291)&lt;=15,"Quincena 1","Quincena 2"))</x:f>
      </x:c>
      <x:c r="I291" s="30" t="str">
        <x:f>IF(COUNTA(A291,C291,D291,F291)=0,"",IF(OR(A291="",C291="",D291="",F291=""),"Falta dato","OK"))</x:f>
        <x:v>Falta dato</x:v>
      </x:c>
    </x:row>
    <x:row r="292">
      <x:c r="A292" s="25"/>
      <x:c r="B292" s="30" t="str">
        <x:f>IF(A292="","",DATE(YEAR(A292),MONTH(A292),1))</x:f>
      </x:c>
      <x:c r="C292" s="25" t="str"/>
      <x:c r="D292" s="25" t="str"/>
      <x:c r="E292" s="25" t="str"/>
      <x:c r="F292" s="25"/>
      <x:c r="G292" s="25" t="str"/>
      <x:c r="H292" s="30" t="str">
        <x:f>IF(A292="","",IF(DAY(A292)&lt;=15,"Quincena 1","Quincena 2"))</x:f>
      </x:c>
      <x:c r="I292" s="30" t="str">
        <x:f>IF(COUNTA(A292,C292,D292,F292)=0,"",IF(OR(A292="",C292="",D292="",F292=""),"Falta dato","OK"))</x:f>
        <x:v>Falta dato</x:v>
      </x:c>
    </x:row>
    <x:row r="293">
      <x:c r="A293" s="25"/>
      <x:c r="B293" s="30" t="str">
        <x:f>IF(A293="","",DATE(YEAR(A293),MONTH(A293),1))</x:f>
      </x:c>
      <x:c r="C293" s="25" t="str"/>
      <x:c r="D293" s="25" t="str"/>
      <x:c r="E293" s="25" t="str"/>
      <x:c r="F293" s="25"/>
      <x:c r="G293" s="25" t="str"/>
      <x:c r="H293" s="30" t="str">
        <x:f>IF(A293="","",IF(DAY(A293)&lt;=15,"Quincena 1","Quincena 2"))</x:f>
      </x:c>
      <x:c r="I293" s="30" t="str">
        <x:f>IF(COUNTA(A293,C293,D293,F293)=0,"",IF(OR(A293="",C293="",D293="",F293=""),"Falta dato","OK"))</x:f>
        <x:v>Falta dato</x:v>
      </x:c>
    </x:row>
    <x:row r="294">
      <x:c r="A294" s="25"/>
      <x:c r="B294" s="30" t="str">
        <x:f>IF(A294="","",DATE(YEAR(A294),MONTH(A294),1))</x:f>
      </x:c>
      <x:c r="C294" s="25" t="str"/>
      <x:c r="D294" s="25" t="str"/>
      <x:c r="E294" s="25" t="str"/>
      <x:c r="F294" s="25"/>
      <x:c r="G294" s="25" t="str"/>
      <x:c r="H294" s="30" t="str">
        <x:f>IF(A294="","",IF(DAY(A294)&lt;=15,"Quincena 1","Quincena 2"))</x:f>
      </x:c>
      <x:c r="I294" s="30" t="str">
        <x:f>IF(COUNTA(A294,C294,D294,F294)=0,"",IF(OR(A294="",C294="",D294="",F294=""),"Falta dato","OK"))</x:f>
        <x:v>Falta dato</x:v>
      </x:c>
    </x:row>
    <x:row r="295">
      <x:c r="A295" s="25"/>
      <x:c r="B295" s="30" t="str">
        <x:f>IF(A295="","",DATE(YEAR(A295),MONTH(A295),1))</x:f>
      </x:c>
      <x:c r="C295" s="25" t="str"/>
      <x:c r="D295" s="25" t="str"/>
      <x:c r="E295" s="25" t="str"/>
      <x:c r="F295" s="25"/>
      <x:c r="G295" s="25" t="str"/>
      <x:c r="H295" s="30" t="str">
        <x:f>IF(A295="","",IF(DAY(A295)&lt;=15,"Quincena 1","Quincena 2"))</x:f>
      </x:c>
      <x:c r="I295" s="30" t="str">
        <x:f>IF(COUNTA(A295,C295,D295,F295)=0,"",IF(OR(A295="",C295="",D295="",F295=""),"Falta dato","OK"))</x:f>
        <x:v>Falta dato</x:v>
      </x:c>
    </x:row>
    <x:row r="296">
      <x:c r="A296" s="25"/>
      <x:c r="B296" s="30" t="str">
        <x:f>IF(A296="","",DATE(YEAR(A296),MONTH(A296),1))</x:f>
      </x:c>
      <x:c r="C296" s="25" t="str"/>
      <x:c r="D296" s="25" t="str"/>
      <x:c r="E296" s="25" t="str"/>
      <x:c r="F296" s="25"/>
      <x:c r="G296" s="25" t="str"/>
      <x:c r="H296" s="30" t="str">
        <x:f>IF(A296="","",IF(DAY(A296)&lt;=15,"Quincena 1","Quincena 2"))</x:f>
      </x:c>
      <x:c r="I296" s="30" t="str">
        <x:f>IF(COUNTA(A296,C296,D296,F296)=0,"",IF(OR(A296="",C296="",D296="",F296=""),"Falta dato","OK"))</x:f>
        <x:v>Falta dato</x:v>
      </x:c>
    </x:row>
    <x:row r="297">
      <x:c r="A297" s="25"/>
      <x:c r="B297" s="30" t="str">
        <x:f>IF(A297="","",DATE(YEAR(A297),MONTH(A297),1))</x:f>
      </x:c>
      <x:c r="C297" s="25" t="str"/>
      <x:c r="D297" s="25" t="str"/>
      <x:c r="E297" s="25" t="str"/>
      <x:c r="F297" s="25"/>
      <x:c r="G297" s="25" t="str"/>
      <x:c r="H297" s="30" t="str">
        <x:f>IF(A297="","",IF(DAY(A297)&lt;=15,"Quincena 1","Quincena 2"))</x:f>
      </x:c>
      <x:c r="I297" s="30" t="str">
        <x:f>IF(COUNTA(A297,C297,D297,F297)=0,"",IF(OR(A297="",C297="",D297="",F297=""),"Falta dato","OK"))</x:f>
        <x:v>Falta dato</x:v>
      </x:c>
    </x:row>
    <x:row r="298">
      <x:c r="A298" s="25"/>
      <x:c r="B298" s="30" t="str">
        <x:f>IF(A298="","",DATE(YEAR(A298),MONTH(A298),1))</x:f>
      </x:c>
      <x:c r="C298" s="25" t="str"/>
      <x:c r="D298" s="25" t="str"/>
      <x:c r="E298" s="25" t="str"/>
      <x:c r="F298" s="25"/>
      <x:c r="G298" s="25" t="str"/>
      <x:c r="H298" s="30" t="str">
        <x:f>IF(A298="","",IF(DAY(A298)&lt;=15,"Quincena 1","Quincena 2"))</x:f>
      </x:c>
      <x:c r="I298" s="30" t="str">
        <x:f>IF(COUNTA(A298,C298,D298,F298)=0,"",IF(OR(A298="",C298="",D298="",F298=""),"Falta dato","OK"))</x:f>
        <x:v>Falta dato</x:v>
      </x:c>
    </x:row>
    <x:row r="299">
      <x:c r="A299" s="25"/>
      <x:c r="B299" s="30" t="str">
        <x:f>IF(A299="","",DATE(YEAR(A299),MONTH(A299),1))</x:f>
      </x:c>
      <x:c r="C299" s="25" t="str"/>
      <x:c r="D299" s="25" t="str"/>
      <x:c r="E299" s="25" t="str"/>
      <x:c r="F299" s="25"/>
      <x:c r="G299" s="25" t="str"/>
      <x:c r="H299" s="30" t="str">
        <x:f>IF(A299="","",IF(DAY(A299)&lt;=15,"Quincena 1","Quincena 2"))</x:f>
      </x:c>
      <x:c r="I299" s="30" t="str">
        <x:f>IF(COUNTA(A299,C299,D299,F299)=0,"",IF(OR(A299="",C299="",D299="",F299=""),"Falta dato","OK"))</x:f>
        <x:v>Falta dato</x:v>
      </x:c>
    </x:row>
    <x:row r="300">
      <x:c r="A300" s="25"/>
      <x:c r="B300" s="30" t="str">
        <x:f>IF(A300="","",DATE(YEAR(A300),MONTH(A300),1))</x:f>
      </x:c>
      <x:c r="C300" s="25" t="str"/>
      <x:c r="D300" s="25" t="str"/>
      <x:c r="E300" s="25" t="str"/>
      <x:c r="F300" s="25"/>
      <x:c r="G300" s="25" t="str"/>
      <x:c r="H300" s="30" t="str">
        <x:f>IF(A300="","",IF(DAY(A300)&lt;=15,"Quincena 1","Quincena 2"))</x:f>
      </x:c>
      <x:c r="I300" s="30" t="str">
        <x:f>IF(COUNTA(A300,C300,D300,F300)=0,"",IF(OR(A300="",C300="",D300="",F300=""),"Falta dato","OK"))</x:f>
        <x:v>Falta dato</x:v>
      </x:c>
    </x:row>
    <x:row r="301">
      <x:c r="A301" s="25"/>
      <x:c r="B301" s="30" t="str">
        <x:f>IF(A301="","",DATE(YEAR(A301),MONTH(A301),1))</x:f>
      </x:c>
      <x:c r="C301" s="25" t="str"/>
      <x:c r="D301" s="25" t="str"/>
      <x:c r="E301" s="25" t="str"/>
      <x:c r="F301" s="25"/>
      <x:c r="G301" s="25" t="str"/>
      <x:c r="H301" s="30" t="str">
        <x:f>IF(A301="","",IF(DAY(A301)&lt;=15,"Quincena 1","Quincena 2"))</x:f>
      </x:c>
      <x:c r="I301" s="30" t="str">
        <x:f>IF(COUNTA(A301,C301,D301,F301)=0,"",IF(OR(A301="",C301="",D301="",F301=""),"Falta dato","OK"))</x:f>
        <x:v>Falta dato</x:v>
      </x:c>
    </x:row>
    <x:row r="302">
      <x:c r="A302" s="25"/>
      <x:c r="B302" s="30" t="str">
        <x:f>IF(A302="","",DATE(YEAR(A302),MONTH(A302),1))</x:f>
      </x:c>
      <x:c r="C302" s="25" t="str"/>
      <x:c r="D302" s="25" t="str"/>
      <x:c r="E302" s="25" t="str"/>
      <x:c r="F302" s="25"/>
      <x:c r="G302" s="25" t="str"/>
      <x:c r="H302" s="30" t="str">
        <x:f>IF(A302="","",IF(DAY(A302)&lt;=15,"Quincena 1","Quincena 2"))</x:f>
      </x:c>
      <x:c r="I302" s="30" t="str">
        <x:f>IF(COUNTA(A302,C302,D302,F302)=0,"",IF(OR(A302="",C302="",D302="",F302=""),"Falta dato","OK"))</x:f>
        <x:v>Falta dato</x:v>
      </x:c>
    </x:row>
    <x:row r="303">
      <x:c r="A303" s="25"/>
      <x:c r="B303" s="30" t="str">
        <x:f>IF(A303="","",DATE(YEAR(A303),MONTH(A303),1))</x:f>
      </x:c>
      <x:c r="C303" s="25" t="str"/>
      <x:c r="D303" s="25" t="str"/>
      <x:c r="E303" s="25" t="str"/>
      <x:c r="F303" s="25"/>
      <x:c r="G303" s="25" t="str"/>
      <x:c r="H303" s="30" t="str">
        <x:f>IF(A303="","",IF(DAY(A303)&lt;=15,"Quincena 1","Quincena 2"))</x:f>
      </x:c>
      <x:c r="I303" s="30" t="str">
        <x:f>IF(COUNTA(A303,C303,D303,F303)=0,"",IF(OR(A303="",C303="",D303="",F303=""),"Falta dato","OK"))</x:f>
        <x:v>Falta dato</x:v>
      </x:c>
    </x:row>
    <x:row r="304">
      <x:c r="A304" s="25"/>
      <x:c r="B304" s="30" t="str">
        <x:f>IF(A304="","",DATE(YEAR(A304),MONTH(A304),1))</x:f>
      </x:c>
      <x:c r="C304" s="25" t="str"/>
      <x:c r="D304" s="25" t="str"/>
      <x:c r="E304" s="25" t="str"/>
      <x:c r="F304" s="25"/>
      <x:c r="G304" s="25" t="str"/>
      <x:c r="H304" s="30" t="str">
        <x:f>IF(A304="","",IF(DAY(A304)&lt;=15,"Quincena 1","Quincena 2"))</x:f>
      </x:c>
      <x:c r="I304" s="30" t="str">
        <x:f>IF(COUNTA(A304,C304,D304,F304)=0,"",IF(OR(A304="",C304="",D304="",F304=""),"Falta dato","OK"))</x:f>
        <x:v>Falta dato</x:v>
      </x:c>
    </x:row>
  </x:sheetData>
  <x:mergeCells>
    <x:mergeCell ref="A1:I1"/>
    <x:mergeCell ref="A2:I2"/>
  </x:mergeCells>
  <x:conditionalFormatting sqref="I5:I304">
    <x:cfRule type="containsText" dxfId="2" priority="1" operator="containsText" text="OK"/>
    <x:cfRule type="containsText" dxfId="3" priority="2" operator="containsText" text="Falta"/>
  </x:conditionalFormatting>
  <x:dataValidations count="3">
    <x:dataValidation type="list" allowBlank="1" showDropDown="0" sqref="C5:C304">
      <x:formula1>"Renta,CFE,Agua,Gas,Internet/celular,Despensa,Tianguis,Transporte/gasolina,Comida fuera,Escuela/colegiatura,Salud/farmacia,TDC,Prestamo,Apps/suscripciones,Diversion,Ahorro,Otro,Sueldo quincena 1,Sueldo quincena 2,Ingreso extra"</x:formula1>
    </x:dataValidation>
    <x:dataValidation type="list" allowBlank="1" showDropDown="0" sqref="D5:D304">
      <x:formula1>"Ingreso,Gasto,Ahorro,Deuda,Transferencia"</x:formula1>
    </x:dataValidation>
    <x:dataValidation type="list" allowBlank="1" showDropDown="0" sqref="G5:G304">
      <x:formula1>"Efectivo,Debito,Credito,Transferencia,Domiciliado,SPEI,Otro"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4" max="4" width="20.25" hidden="0" customWidth="1"/>
    <x:col min="5" max="5" width="13.5" hidden="0" customWidth="1"/>
    <x:col min="6" max="6" width="13.5" hidden="0" customWidth="1"/>
    <x:col min="7" max="7" width="13.5" hidden="0" customWidth="1"/>
    <x:col min="8" max="8" width="9.819999694824219" hidden="0" customWidth="1"/>
    <x:col min="9" max="9" width="11.65999984741211" hidden="0" customWidth="1"/>
    <x:col min="1" max="1" width="18.399999618530273" hidden="0" customWidth="1"/>
    <x:col min="2" max="2" width="15.949999809265137" hidden="0" customWidth="1"/>
    <x:col min="3" max="3" width="3.069999933242798" hidden="0" customWidth="1"/>
  </x:cols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36" t="str">
        <x:v>Resumen automatico</x:v>
      </x:c>
      <x:c r="F1" s="36" t="str">
        <x:v>Resumen automatico</x:v>
      </x:c>
      <x:c r="G1" s="36" t="str">
        <x:v>Resumen automatico</x:v>
      </x:c>
      <x:c r="H1" s="37" t="str">
        <x:v>Resumen automatico</x:v>
      </x:c>
      <x:c r="I1" s="5" t="str">
        <x:v>Resumen automatico</x:v>
      </x:c>
      <x:c r="J1" s="5" t="str">
        <x:v>Resumen automatico</x:v>
      </x:c>
      <x:c r="K1" s="5" t="str">
        <x:v>Resumen automatico</x:v>
      </x:c>
      <x:c r="L1" s="5" t="str">
        <x:v>Resumen automatico</x:v>
      </x:c>
    </x:row>
    <x:row r="2">
      <x:c r="A2" s="8" t="str">
        <x:v>El tablero se actualiza con lo capturado y el presupuesto de inicio.</x:v>
      </x:c>
      <x:c r="B2" s="8" t="str">
        <x:v>El tablero se actualiza con lo capturado y el presupuesto de inicio.</x:v>
      </x:c>
      <x:c r="C2" s="8" t="str">
        <x:v>El tablero se actualiza con lo capturado y el presupuesto de inicio.</x:v>
      </x:c>
      <x:c r="D2" s="8" t="str">
        <x:v>El tablero se actualiza con lo capturado y el presupuesto de inicio.</x:v>
      </x:c>
      <x:c r="E2" s="8" t="str">
        <x:v>El tablero se actualiza con lo capturado y el presupuesto de inicio.</x:v>
      </x:c>
      <x:c r="F2" s="8" t="str">
        <x:v>El tablero se actualiza con lo capturado y el presupuesto de inicio.</x:v>
      </x:c>
      <x:c r="G2" s="8" t="str">
        <x:v>El tablero se actualiza con lo capturado y el presupuesto de inicio.</x:v>
      </x:c>
      <x:c r="H2" s="8" t="str">
        <x:v>El tablero se actualiza con lo capturado y el presupuesto de inicio.</x:v>
      </x:c>
      <x:c r="I2" s="8" t="str">
        <x:v>El tablero se actualiza con lo capturado y el presupuesto de inicio.</x:v>
      </x:c>
      <x:c r="J2" s="8" t="str">
        <x:v>El tablero se actualiza con lo capturado y el presupuesto de inicio.</x:v>
      </x:c>
      <x:c r="K2" s="8" t="str">
        <x:v>El tablero se actualiza con lo capturado y el presupuesto de inicio.</x:v>
      </x:c>
      <x:c r="L2" s="8" t="str">
        <x:v>El tablero se actualiza con lo capturado y el presupuesto de inicio.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</x:row>
    <x:row r="4">
      <x:c r="A4" s="14" t="str">
        <x:v>Mes</x:v>
      </x:c>
      <x:c r="B4" s="46" t="n">
        <x:f>DATE('1 INICIO'!B6,MATCH('1 INICIO'!B5,'4 CONFIG'!A5:A16,0),1)</x:f>
        <x:v>46143</x:v>
      </x:c>
      <x:c r="C4" s="2"/>
      <x:c r="D4" s="22" t="str">
        <x:v>Categorias del mes</x:v>
      </x:c>
      <x:c r="E4" s="22" t="str"/>
      <x:c r="F4" s="22" t="str"/>
      <x:c r="G4" s="22" t="str"/>
      <x:c r="H4" s="22" t="str"/>
      <x:c r="I4" s="22" t="str"/>
      <x:c r="J4" s="22" t="str"/>
      <x:c r="K4" s="22" t="str"/>
      <x:c r="L4" s="22" t="str"/>
    </x:row>
    <x:row r="5">
      <x:c r="A5" s="14" t="str">
        <x:v>Ingresos</x:v>
      </x:c>
      <x:c r="B5" s="47" t="n">
        <x:f>SUMIFS('2 CAPTURA'!F:F,'2 CAPTURA'!D:D,"Ingreso",'2 CAPTURA'!B:B,B4)</x:f>
        <x:v>28000</x:v>
      </x:c>
      <x:c r="C5" s="2"/>
      <x:c r="D5" s="2"/>
      <x:c r="E5" s="2"/>
      <x:c r="F5" s="2"/>
      <x:c r="G5" s="2"/>
      <x:c r="H5" s="2"/>
      <x:c r="I5" s="2"/>
      <x:c r="J5" s="2"/>
      <x:c r="K5" s="2"/>
      <x:c r="L5" s="2"/>
    </x:row>
    <x:row r="6">
      <x:c r="A6" s="14" t="str">
        <x:v>Gastos</x:v>
      </x:c>
      <x:c r="B6" s="47" t="n">
        <x:f>SUMIFS('2 CAPTURA'!F:F,'2 CAPTURA'!D:D,"Gasto",'2 CAPTURA'!B:B,B4)</x:f>
        <x:v>13050</x:v>
      </x:c>
      <x:c r="C6" s="2"/>
      <x:c r="D6" s="14" t="str">
        <x:v>Categoria</x:v>
      </x:c>
      <x:c r="E6" s="14" t="str">
        <x:v>Presupuesto</x:v>
      </x:c>
      <x:c r="F6" s="14" t="str">
        <x:v>Real</x:v>
      </x:c>
      <x:c r="G6" s="14" t="str">
        <x:v>Diferencia</x:v>
      </x:c>
      <x:c r="H6" s="14" t="str">
        <x:v>% usado</x:v>
      </x:c>
      <x:c r="I6" s="14" t="str">
        <x:v>Estado</x:v>
      </x:c>
      <x:c r="J6" s="2"/>
      <x:c r="K6" s="2"/>
      <x:c r="L6" s="2"/>
    </x:row>
    <x:row r="7">
      <x:c r="A7" s="14" t="str">
        <x:v>Ahorro</x:v>
      </x:c>
      <x:c r="B7" s="47" t="n">
        <x:f>SUMIFS('2 CAPTURA'!F:F,'2 CAPTURA'!D:D,"Ahorro",'2 CAPTURA'!B:B,B4)</x:f>
        <x:v>4000</x:v>
      </x:c>
      <x:c r="C7" s="2"/>
      <x:c r="D7" s="45" t="str">
        <x:f>'1 INICIO'!A18</x:f>
        <x:v>Renta</x:v>
      </x:c>
      <x:c r="E7" s="45" t="n">
        <x:f>'1 INICIO'!B18</x:f>
        <x:v>9000</x:v>
      </x:c>
      <x:c r="F7" s="45" t="n">
        <x:f>'1 INICIO'!C18</x:f>
        <x:v>9000</x:v>
      </x:c>
      <x:c r="G7" s="45" t="n">
        <x:f>'1 INICIO'!D18</x:f>
        <x:v>0</x:v>
      </x:c>
      <x:c r="H7" s="45" t="n">
        <x:f>'1 INICIO'!E18</x:f>
        <x:v>1</x:v>
      </x:c>
      <x:c r="I7" s="45" t="str">
        <x:f>'1 INICIO'!F18</x:f>
        <x:v>Cerca</x:v>
      </x:c>
      <x:c r="J7" s="2"/>
      <x:c r="K7" s="2"/>
      <x:c r="L7" s="2"/>
    </x:row>
    <x:row r="8">
      <x:c r="A8" s="14" t="str">
        <x:v>Deudas pagadas</x:v>
      </x:c>
      <x:c r="B8" s="47" t="n">
        <x:f>SUMIFS('2 CAPTURA'!F:F,'2 CAPTURA'!D:D,"Deuda",'2 CAPTURA'!B:B,B4)+SUMIFS('2 CAPTURA'!F:F,'2 CAPTURA'!C:C,"TDC",'2 CAPTURA'!B:B,B4)+SUMIFS('2 CAPTURA'!F:F,'2 CAPTURA'!C:C,"Prestamo",'2 CAPTURA'!B:B,B4)</x:f>
        <x:v>0</x:v>
      </x:c>
      <x:c r="C8" s="2"/>
      <x:c r="D8" s="45" t="str">
        <x:f>'1 INICIO'!A19</x:f>
        <x:v>CFE</x:v>
      </x:c>
      <x:c r="E8" s="45" t="n">
        <x:f>'1 INICIO'!B19</x:f>
        <x:v>900</x:v>
      </x:c>
      <x:c r="F8" s="45" t="n">
        <x:f>'1 INICIO'!C19</x:f>
        <x:v>850</x:v>
      </x:c>
      <x:c r="G8" s="45" t="n">
        <x:f>'1 INICIO'!D19</x:f>
        <x:v>50</x:v>
      </x:c>
      <x:c r="H8" s="45" t="n">
        <x:f>'1 INICIO'!E19</x:f>
        <x:v>0.9444444444444444</x:v>
      </x:c>
      <x:c r="I8" s="45" t="str">
        <x:f>'1 INICIO'!F19</x:f>
        <x:v>Cerca</x:v>
      </x:c>
      <x:c r="J8" s="2"/>
      <x:c r="K8" s="2"/>
      <x:c r="L8" s="2"/>
    </x:row>
    <x:row r="9">
      <x:c r="A9" s="14" t="str">
        <x:v>Balance</x:v>
      </x:c>
      <x:c r="B9" s="47" t="n">
        <x:f>B5-B6-B7-B8</x:f>
        <x:v>10950</x:v>
      </x:c>
      <x:c r="C9" s="2"/>
      <x:c r="D9" s="45" t="str">
        <x:f>'1 INICIO'!A20</x:f>
        <x:v>Agua</x:v>
      </x:c>
      <x:c r="E9" s="45" t="n">
        <x:f>'1 INICIO'!B20</x:f>
        <x:v>300</x:v>
      </x:c>
      <x:c r="F9" s="45" t="n">
        <x:f>'1 INICIO'!C20</x:f>
        <x:v>0</x:v>
      </x:c>
      <x:c r="G9" s="45" t="n">
        <x:f>'1 INICIO'!D20</x:f>
        <x:v>300</x:v>
      </x:c>
      <x:c r="H9" s="45" t="n">
        <x:f>'1 INICIO'!E20</x:f>
        <x:v>0</x:v>
      </x:c>
      <x:c r="I9" s="45" t="str">
        <x:f>'1 INICIO'!F20</x:f>
        <x:v>Sin gasto</x:v>
      </x:c>
      <x:c r="J9" s="2"/>
      <x:c r="K9" s="2"/>
      <x:c r="L9" s="2"/>
    </x:row>
    <x:row r="10">
      <x:c r="A10" s="14" t="str">
        <x:v>% presupuesto usado</x:v>
      </x:c>
      <x:c r="B10" s="47" t="n">
        <x:f>IF('1 INICIO'!B36=0,"",'1 INICIO'!C36/'1 INICIO'!B36)</x:f>
        <x:v>0.49420289855072463</x:v>
      </x:c>
      <x:c r="C10" s="2"/>
      <x:c r="D10" s="45" t="str">
        <x:f>'1 INICIO'!A21</x:f>
        <x:v>Gas</x:v>
      </x:c>
      <x:c r="E10" s="45" t="n">
        <x:f>'1 INICIO'!B21</x:f>
        <x:v>600</x:v>
      </x:c>
      <x:c r="F10" s="45" t="n">
        <x:f>'1 INICIO'!C21</x:f>
        <x:v>0</x:v>
      </x:c>
      <x:c r="G10" s="45" t="n">
        <x:f>'1 INICIO'!D21</x:f>
        <x:v>600</x:v>
      </x:c>
      <x:c r="H10" s="45" t="n">
        <x:f>'1 INICIO'!E21</x:f>
        <x:v>0</x:v>
      </x:c>
      <x:c r="I10" s="45" t="str">
        <x:f>'1 INICIO'!F21</x:f>
        <x:v>Sin gasto</x:v>
      </x:c>
      <x:c r="J10" s="2"/>
      <x:c r="K10" s="2"/>
      <x:c r="L10" s="2"/>
    </x:row>
    <x:row r="11">
      <x:c r="A11" s="14" t="str">
        <x:v>Gasto mayor</x:v>
      </x:c>
      <x:c r="B11" s="48" t="str">
        <x:f>INDEX('1 INICIO'!A18:A34,MATCH(MAX('1 INICIO'!C18:C34),'1 INICIO'!C18:C34,0))</x:f>
        <x:v>Renta</x:v>
      </x:c>
      <x:c r="C11" s="2"/>
      <x:c r="D11" s="45" t="str">
        <x:f>'1 INICIO'!A22</x:f>
        <x:v>Internet/celular</x:v>
      </x:c>
      <x:c r="E11" s="45" t="n">
        <x:f>'1 INICIO'!B22</x:f>
        <x:v>900</x:v>
      </x:c>
      <x:c r="F11" s="45" t="n">
        <x:f>'1 INICIO'!C22</x:f>
        <x:v>0</x:v>
      </x:c>
      <x:c r="G11" s="45" t="n">
        <x:f>'1 INICIO'!D22</x:f>
        <x:v>900</x:v>
      </x:c>
      <x:c r="H11" s="45" t="n">
        <x:f>'1 INICIO'!E22</x:f>
        <x:v>0</x:v>
      </x:c>
      <x:c r="I11" s="45" t="str">
        <x:f>'1 INICIO'!F22</x:f>
        <x:v>Sin gasto</x:v>
      </x:c>
      <x:c r="J11" s="2"/>
      <x:c r="K11" s="2"/>
      <x:c r="L11" s="2"/>
    </x:row>
    <x:row r="12">
      <x:c r="A12" s="14" t="str">
        <x:v>Estado</x:v>
      </x:c>
      <x:c r="B12" s="45" t="str">
        <x:f>IF(COUNTIF('1 INICIO'!F18:F36,"Revisar")&gt;0,"Revisar","OK")</x:f>
        <x:v>OK</x:v>
      </x:c>
      <x:c r="C12" s="2"/>
      <x:c r="D12" s="45" t="str">
        <x:f>'1 INICIO'!A23</x:f>
        <x:v>Despensa</x:v>
      </x:c>
      <x:c r="E12" s="45" t="n">
        <x:f>'1 INICIO'!B23</x:f>
        <x:v>5200</x:v>
      </x:c>
      <x:c r="F12" s="45" t="n">
        <x:f>'1 INICIO'!C23</x:f>
        <x:v>3200</x:v>
      </x:c>
      <x:c r="G12" s="45" t="n">
        <x:f>'1 INICIO'!D23</x:f>
        <x:v>2000</x:v>
      </x:c>
      <x:c r="H12" s="45" t="n">
        <x:f>'1 INICIO'!E23</x:f>
        <x:v>0.6153846153846154</x:v>
      </x:c>
      <x:c r="I12" s="45" t="str">
        <x:f>'1 INICIO'!F23</x:f>
        <x:v>OK</x:v>
      </x:c>
      <x:c r="J12" s="2"/>
      <x:c r="K12" s="2"/>
      <x:c r="L12" s="2"/>
    </x:row>
    <x:row r="13">
      <x:c r="A13" s="2"/>
      <x:c r="B13" s="2"/>
      <x:c r="C13" s="2"/>
      <x:c r="D13" s="45" t="str">
        <x:f>'1 INICIO'!A24</x:f>
        <x:v>Tianguis</x:v>
      </x:c>
      <x:c r="E13" s="45" t="n">
        <x:f>'1 INICIO'!B24</x:f>
        <x:v>1500</x:v>
      </x:c>
      <x:c r="F13" s="45" t="n">
        <x:f>'1 INICIO'!C24</x:f>
        <x:v>0</x:v>
      </x:c>
      <x:c r="G13" s="45" t="n">
        <x:f>'1 INICIO'!D24</x:f>
        <x:v>1500</x:v>
      </x:c>
      <x:c r="H13" s="45" t="n">
        <x:f>'1 INICIO'!E24</x:f>
        <x:v>0</x:v>
      </x:c>
      <x:c r="I13" s="45" t="str">
        <x:f>'1 INICIO'!F24</x:f>
        <x:v>Sin gasto</x:v>
      </x:c>
      <x:c r="J13" s="2"/>
      <x:c r="K13" s="2"/>
      <x:c r="L13" s="2"/>
    </x:row>
    <x:row r="14">
      <x:c r="A14" s="2"/>
      <x:c r="B14" s="2"/>
      <x:c r="C14" s="2"/>
      <x:c r="D14" s="45" t="str">
        <x:f>'1 INICIO'!A25</x:f>
        <x:v>Transporte/gasolina</x:v>
      </x:c>
      <x:c r="E14" s="45" t="n">
        <x:f>'1 INICIO'!B25</x:f>
        <x:v>2200</x:v>
      </x:c>
      <x:c r="F14" s="45" t="n">
        <x:f>'1 INICIO'!C25</x:f>
        <x:v>0</x:v>
      </x:c>
      <x:c r="G14" s="45" t="n">
        <x:f>'1 INICIO'!D25</x:f>
        <x:v>2200</x:v>
      </x:c>
      <x:c r="H14" s="45" t="n">
        <x:f>'1 INICIO'!E25</x:f>
        <x:v>0</x:v>
      </x:c>
      <x:c r="I14" s="45" t="str">
        <x:f>'1 INICIO'!F25</x:f>
        <x:v>Sin gasto</x:v>
      </x:c>
      <x:c r="J14" s="2"/>
      <x:c r="K14" s="2"/>
      <x:c r="L14" s="2"/>
    </x:row>
    <x:row r="15">
      <x:c r="A15" s="2"/>
      <x:c r="B15" s="2"/>
      <x:c r="C15" s="2"/>
      <x:c r="D15" s="45" t="str">
        <x:f>'1 INICIO'!A26</x:f>
        <x:v>Comida fuera</x:v>
      </x:c>
      <x:c r="E15" s="45" t="n">
        <x:f>'1 INICIO'!B26</x:f>
        <x:v>1200</x:v>
      </x:c>
      <x:c r="F15" s="45" t="n">
        <x:f>'1 INICIO'!C26</x:f>
        <x:v>0</x:v>
      </x:c>
      <x:c r="G15" s="45" t="n">
        <x:f>'1 INICIO'!D26</x:f>
        <x:v>1200</x:v>
      </x:c>
      <x:c r="H15" s="45" t="n">
        <x:f>'1 INICIO'!E26</x:f>
        <x:v>0</x:v>
      </x:c>
      <x:c r="I15" s="45" t="str">
        <x:f>'1 INICIO'!F26</x:f>
        <x:v>Sin gasto</x:v>
      </x:c>
      <x:c r="J15" s="2"/>
      <x:c r="K15" s="2"/>
      <x:c r="L15" s="2"/>
    </x:row>
    <x:row r="16">
      <x:c r="A16" s="2"/>
      <x:c r="B16" s="2"/>
      <x:c r="C16" s="2"/>
      <x:c r="D16" s="45" t="str">
        <x:f>'1 INICIO'!A27</x:f>
        <x:v>Escuela/colegiatura</x:v>
      </x:c>
      <x:c r="E16" s="45" t="n">
        <x:f>'1 INICIO'!B27</x:f>
        <x:v>1500</x:v>
      </x:c>
      <x:c r="F16" s="45" t="n">
        <x:f>'1 INICIO'!C27</x:f>
        <x:v>0</x:v>
      </x:c>
      <x:c r="G16" s="45" t="n">
        <x:f>'1 INICIO'!D27</x:f>
        <x:v>1500</x:v>
      </x:c>
      <x:c r="H16" s="45" t="n">
        <x:f>'1 INICIO'!E27</x:f>
        <x:v>0</x:v>
      </x:c>
      <x:c r="I16" s="45" t="str">
        <x:f>'1 INICIO'!F27</x:f>
        <x:v>Sin gasto</x:v>
      </x:c>
      <x:c r="J16" s="2"/>
      <x:c r="K16" s="2"/>
      <x:c r="L16" s="2"/>
    </x:row>
    <x:row r="17">
      <x:c r="A17" s="2"/>
      <x:c r="B17" s="2"/>
      <x:c r="C17" s="2"/>
      <x:c r="D17" s="45" t="str">
        <x:f>'1 INICIO'!A28</x:f>
        <x:v>Salud/farmacia</x:v>
      </x:c>
      <x:c r="E17" s="45" t="n">
        <x:f>'1 INICIO'!B28</x:f>
        <x:v>900</x:v>
      </x:c>
      <x:c r="F17" s="45" t="n">
        <x:f>'1 INICIO'!C28</x:f>
        <x:v>0</x:v>
      </x:c>
      <x:c r="G17" s="45" t="n">
        <x:f>'1 INICIO'!D28</x:f>
        <x:v>900</x:v>
      </x:c>
      <x:c r="H17" s="45" t="n">
        <x:f>'1 INICIO'!E28</x:f>
        <x:v>0</x:v>
      </x:c>
      <x:c r="I17" s="45" t="str">
        <x:f>'1 INICIO'!F28</x:f>
        <x:v>Sin gasto</x:v>
      </x:c>
      <x:c r="J17" s="2"/>
      <x:c r="K17" s="2"/>
      <x:c r="L17" s="2"/>
    </x:row>
    <x:row r="18">
      <x:c r="A18" s="2"/>
      <x:c r="B18" s="2"/>
      <x:c r="C18" s="2"/>
      <x:c r="D18" s="45" t="str">
        <x:f>'1 INICIO'!A29</x:f>
        <x:v>TDC</x:v>
      </x:c>
      <x:c r="E18" s="45" t="n">
        <x:f>'1 INICIO'!B29</x:f>
        <x:v>2500</x:v>
      </x:c>
      <x:c r="F18" s="45" t="n">
        <x:f>'1 INICIO'!C29</x:f>
        <x:v>0</x:v>
      </x:c>
      <x:c r="G18" s="45" t="n">
        <x:f>'1 INICIO'!D29</x:f>
        <x:v>2500</x:v>
      </x:c>
      <x:c r="H18" s="45" t="n">
        <x:f>'1 INICIO'!E29</x:f>
        <x:v>0</x:v>
      </x:c>
      <x:c r="I18" s="45" t="str">
        <x:f>'1 INICIO'!F29</x:f>
        <x:v>Sin gasto</x:v>
      </x:c>
      <x:c r="J18" s="2"/>
      <x:c r="K18" s="2"/>
      <x:c r="L18" s="2"/>
    </x:row>
    <x:row r="19">
      <x:c r="A19" s="2"/>
      <x:c r="B19" s="2"/>
      <x:c r="C19" s="2"/>
      <x:c r="D19" s="45" t="str">
        <x:f>'1 INICIO'!A30</x:f>
        <x:v>Prestamo</x:v>
      </x:c>
      <x:c r="E19" s="45" t="n">
        <x:f>'1 INICIO'!B30</x:f>
        <x:v>1500</x:v>
      </x:c>
      <x:c r="F19" s="45" t="n">
        <x:f>'1 INICIO'!C30</x:f>
        <x:v>0</x:v>
      </x:c>
      <x:c r="G19" s="45" t="n">
        <x:f>'1 INICIO'!D30</x:f>
        <x:v>1500</x:v>
      </x:c>
      <x:c r="H19" s="45" t="n">
        <x:f>'1 INICIO'!E30</x:f>
        <x:v>0</x:v>
      </x:c>
      <x:c r="I19" s="45" t="str">
        <x:f>'1 INICIO'!F30</x:f>
        <x:v>Sin gasto</x:v>
      </x:c>
      <x:c r="J19" s="2"/>
      <x:c r="K19" s="2"/>
      <x:c r="L19" s="2"/>
    </x:row>
    <x:row r="20">
      <x:c r="A20" s="2"/>
      <x:c r="B20" s="2"/>
      <x:c r="C20" s="2"/>
      <x:c r="D20" s="45" t="str">
        <x:f>'1 INICIO'!A31</x:f>
        <x:v>Apps/suscripciones</x:v>
      </x:c>
      <x:c r="E20" s="45" t="n">
        <x:f>'1 INICIO'!B31</x:f>
        <x:v>500</x:v>
      </x:c>
      <x:c r="F20" s="45" t="n">
        <x:f>'1 INICIO'!C31</x:f>
        <x:v>0</x:v>
      </x:c>
      <x:c r="G20" s="45" t="n">
        <x:f>'1 INICIO'!D31</x:f>
        <x:v>500</x:v>
      </x:c>
      <x:c r="H20" s="45" t="n">
        <x:f>'1 INICIO'!E31</x:f>
        <x:v>0</x:v>
      </x:c>
      <x:c r="I20" s="45" t="str">
        <x:f>'1 INICIO'!F31</x:f>
        <x:v>Sin gasto</x:v>
      </x:c>
      <x:c r="J20" s="2"/>
      <x:c r="K20" s="2"/>
      <x:c r="L20" s="2"/>
    </x:row>
    <x:row r="21">
      <x:c r="A21" s="2"/>
      <x:c r="B21" s="2"/>
      <x:c r="C21" s="2"/>
      <x:c r="D21" s="45" t="str">
        <x:f>'1 INICIO'!A32</x:f>
        <x:v>Diversion</x:v>
      </x:c>
      <x:c r="E21" s="45" t="n">
        <x:f>'1 INICIO'!B32</x:f>
        <x:v>1000</x:v>
      </x:c>
      <x:c r="F21" s="45" t="n">
        <x:f>'1 INICIO'!C32</x:f>
        <x:v>0</x:v>
      </x:c>
      <x:c r="G21" s="45" t="n">
        <x:f>'1 INICIO'!D32</x:f>
        <x:v>1000</x:v>
      </x:c>
      <x:c r="H21" s="45" t="n">
        <x:f>'1 INICIO'!E32</x:f>
        <x:v>0</x:v>
      </x:c>
      <x:c r="I21" s="45" t="str">
        <x:f>'1 INICIO'!F32</x:f>
        <x:v>Sin gasto</x:v>
      </x:c>
      <x:c r="J21" s="2"/>
      <x:c r="K21" s="2"/>
      <x:c r="L21" s="2"/>
    </x:row>
    <x:row r="22">
      <x:c r="A22" s="2"/>
      <x:c r="B22" s="2"/>
      <x:c r="C22" s="2"/>
      <x:c r="D22" s="45" t="str">
        <x:f>'1 INICIO'!A33</x:f>
        <x:v>Ahorro</x:v>
      </x:c>
      <x:c r="E22" s="45" t="n">
        <x:f>'1 INICIO'!B33</x:f>
        <x:v>4000</x:v>
      </x:c>
      <x:c r="F22" s="45" t="n">
        <x:f>'1 INICIO'!C33</x:f>
        <x:v>4000</x:v>
      </x:c>
      <x:c r="G22" s="45" t="n">
        <x:f>'1 INICIO'!D33</x:f>
        <x:v>0</x:v>
      </x:c>
      <x:c r="H22" s="45" t="n">
        <x:f>'1 INICIO'!E33</x:f>
        <x:v>1</x:v>
      </x:c>
      <x:c r="I22" s="45" t="str">
        <x:f>'1 INICIO'!F33</x:f>
        <x:v>Cerca</x:v>
      </x:c>
      <x:c r="J22" s="2"/>
      <x:c r="K22" s="2"/>
      <x:c r="L22" s="2"/>
    </x:row>
    <x:row r="23">
      <x:c r="A23" s="2"/>
      <x:c r="B23" s="2"/>
      <x:c r="C23" s="2"/>
      <x:c r="D23" s="45" t="str">
        <x:f>'1 INICIO'!A34</x:f>
        <x:v>Otro</x:v>
      </x:c>
      <x:c r="E23" s="45" t="n">
        <x:f>'1 INICIO'!B34</x:f>
        <x:v>800</x:v>
      </x:c>
      <x:c r="F23" s="45" t="n">
        <x:f>'1 INICIO'!C34</x:f>
        <x:v>0</x:v>
      </x:c>
      <x:c r="G23" s="45" t="n">
        <x:f>'1 INICIO'!D34</x:f>
        <x:v>800</x:v>
      </x:c>
      <x:c r="H23" s="45" t="n">
        <x:f>'1 INICIO'!E34</x:f>
        <x:v>0</x:v>
      </x:c>
      <x:c r="I23" s="45" t="str">
        <x:f>'1 INICIO'!F34</x:f>
        <x:v>Sin gasto</x:v>
      </x:c>
      <x:c r="J23" s="2"/>
      <x:c r="K23" s="2"/>
      <x:c r="L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</x:row>
  </x:sheetData>
  <x:mergeCells>
    <x:mergeCell ref="A1:L1"/>
    <x:mergeCell ref="A2:L2"/>
  </x:mergeCells>
  <x:conditionalFormatting sqref="B12:B12">
    <x:cfRule type="containsText" dxfId="4" priority="1" operator="containsText" text="OK"/>
    <x:cfRule type="containsText" dxfId="5" priority="2" operator="containsText" text="Revisar"/>
  </x:conditionalFormatting>
  <x:conditionalFormatting sqref="H7:H23">
    <x:cfRule type="dataBar" priority="3">
      <x:dataBar>
        <x:cfvo type="min"/>
        <x:cfvo type="max"/>
        <x:color rgb="0F766E"/>
      </x:dataBar>
      <x:extLst>
        <x:ext xmlns:x14="http://schemas.microsoft.com/office/spreadsheetml/2009/9/main" uri="{B025F937-C7B1-47D3-B67F-A62EFF666E3E}">
          <x14:id>{6F70DDCA-5CE4-B8DA-6F95-3821840EEBC2}</x14:id>
        </x:ext>
      </x:extLst>
    </x:cfRule>
  </x:conditionalFormatting>
  <x:pageMargins left="0.7" right="0.7" top="0.75" bottom="0.75" header="0.3" footer="0.3"/>
  <x:drawing xmlns:r="http://schemas.openxmlformats.org/officeDocument/2006/relationships" r:id="R71a3d360b6f44b77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3" id="{6F70DDCA-5CE4-B8DA-6F95-3821840EEBC2}">
            <x14:dataBar gradient="1">
              <x14:cfvo type="min"/>
              <x14:cfvo type="max"/>
              <x14:fillColor rgb="0F766E"/>
            </x14:dataBar>
          </x14:cfRule>
          <xm:sqref>H7:H23</xm:sqref>
        </x14:conditionalFormatting>
      </x14:conditionalFormattings>
    </x:ext>
  </x:extLst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.5" hidden="0" customWidth="1"/>
    <x:col min="3" max="3" width="22.700000762939453" hidden="0" customWidth="1"/>
    <x:col min="5" max="5" width="15.34000015258789" hidden="0" customWidth="1"/>
    <x:col min="7" max="7" width="15.949999809265137" hidden="0" customWidth="1"/>
  </x:cols>
  <x:sheetData>
    <x:row r="1" ht="31.5" customHeight="1">
      <x:c r="A1" s="5" t="str">
        <x:v>Listas editables</x:v>
      </x:c>
      <x:c r="B1" s="5" t="str">
        <x:v>Listas editables</x:v>
      </x:c>
      <x:c r="C1" s="5" t="str">
        <x:v>Listas editables</x:v>
      </x:c>
      <x:c r="D1" s="5" t="str">
        <x:v>Listas editables</x:v>
      </x:c>
      <x:c r="E1" s="5" t="str">
        <x:v>Listas editables</x:v>
      </x:c>
      <x:c r="F1" s="5" t="str">
        <x:v>Listas editables</x:v>
      </x:c>
      <x:c r="G1" s="5" t="str">
        <x:v>Listas editables</x:v>
      </x:c>
      <x:c r="H1" s="5" t="str">
        <x:v>Listas editables</x:v>
      </x:c>
    </x:row>
    <x:row r="2">
      <x:c r="A2" s="8" t="str">
        <x:v>Puedes cambiar categorias y metodos sin tocar formulas.</x:v>
      </x:c>
      <x:c r="B2" s="8" t="str">
        <x:v>Puedes cambiar categorias y metodos sin tocar formulas.</x:v>
      </x:c>
      <x:c r="C2" s="8" t="str">
        <x:v>Puedes cambiar categorias y metodos sin tocar formulas.</x:v>
      </x:c>
      <x:c r="D2" s="8" t="str">
        <x:v>Puedes cambiar categorias y metodos sin tocar formulas.</x:v>
      </x:c>
      <x:c r="E2" s="8" t="str">
        <x:v>Puedes cambiar categorias y metodos sin tocar formulas.</x:v>
      </x:c>
      <x:c r="F2" s="8" t="str">
        <x:v>Puedes cambiar categorias y metodos sin tocar formulas.</x:v>
      </x:c>
      <x:c r="G2" s="8" t="str">
        <x:v>Puedes cambiar categorias y metodos sin tocar formulas.</x:v>
      </x:c>
      <x:c r="H2" s="8" t="str">
        <x:v>Puedes cambiar categorias y metodos sin tocar formulas.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Mes</x:v>
      </x:c>
      <x:c r="B4" s="2"/>
      <x:c r="C4" s="14" t="str">
        <x:v>Categoria</x:v>
      </x:c>
      <x:c r="D4" s="2"/>
      <x:c r="E4" s="14" t="str">
        <x:v>Tipo</x:v>
      </x:c>
      <x:c r="F4" s="2"/>
      <x:c r="G4" s="14" t="str">
        <x:v>Metodo</x:v>
      </x:c>
      <x:c r="H4" s="2"/>
    </x:row>
    <x:row r="5">
      <x:c r="A5" s="17" t="str">
        <x:v>Enero</x:v>
      </x:c>
      <x:c r="B5" s="2"/>
      <x:c r="C5" s="17" t="str">
        <x:v>Sueldo quincena 1</x:v>
      </x:c>
      <x:c r="D5" s="2"/>
      <x:c r="E5" s="17" t="str">
        <x:v>Ingreso</x:v>
      </x:c>
      <x:c r="F5" s="2"/>
      <x:c r="G5" s="17" t="str">
        <x:v>Efectivo</x:v>
      </x:c>
      <x:c r="H5" s="2"/>
    </x:row>
    <x:row r="6">
      <x:c r="A6" s="17" t="str">
        <x:v>Febrero</x:v>
      </x:c>
      <x:c r="B6" s="2"/>
      <x:c r="C6" s="17" t="str">
        <x:v>Sueldo quincena 2</x:v>
      </x:c>
      <x:c r="D6" s="2"/>
      <x:c r="E6" s="17" t="str">
        <x:v>Gasto</x:v>
      </x:c>
      <x:c r="F6" s="2"/>
      <x:c r="G6" s="17" t="str">
        <x:v>Debito</x:v>
      </x:c>
      <x:c r="H6" s="2"/>
    </x:row>
    <x:row r="7">
      <x:c r="A7" s="17" t="str">
        <x:v>Marzo</x:v>
      </x:c>
      <x:c r="B7" s="2"/>
      <x:c r="C7" s="17" t="str">
        <x:v>Ingreso extra</x:v>
      </x:c>
      <x:c r="D7" s="2"/>
      <x:c r="E7" s="17" t="str">
        <x:v>Ahorro</x:v>
      </x:c>
      <x:c r="F7" s="2"/>
      <x:c r="G7" s="17" t="str">
        <x:v>Credito</x:v>
      </x:c>
      <x:c r="H7" s="2"/>
    </x:row>
    <x:row r="8">
      <x:c r="A8" s="17" t="str">
        <x:v>Abril</x:v>
      </x:c>
      <x:c r="B8" s="2"/>
      <x:c r="C8" s="17" t="str">
        <x:v>Renta</x:v>
      </x:c>
      <x:c r="D8" s="2"/>
      <x:c r="E8" s="17" t="str">
        <x:v>Deuda</x:v>
      </x:c>
      <x:c r="F8" s="2"/>
      <x:c r="G8" s="17" t="str">
        <x:v>Transferencia</x:v>
      </x:c>
      <x:c r="H8" s="2"/>
    </x:row>
    <x:row r="9">
      <x:c r="A9" s="17" t="str">
        <x:v>Mayo</x:v>
      </x:c>
      <x:c r="B9" s="2"/>
      <x:c r="C9" s="17" t="str">
        <x:v>CFE</x:v>
      </x:c>
      <x:c r="D9" s="2"/>
      <x:c r="E9" s="17" t="str">
        <x:v>Transferencia</x:v>
      </x:c>
      <x:c r="F9" s="2"/>
      <x:c r="G9" s="17" t="str">
        <x:v>Domiciliado</x:v>
      </x:c>
      <x:c r="H9" s="2"/>
    </x:row>
    <x:row r="10">
      <x:c r="A10" s="17" t="str">
        <x:v>Junio</x:v>
      </x:c>
      <x:c r="B10" s="2"/>
      <x:c r="C10" s="17" t="str">
        <x:v>Agua</x:v>
      </x:c>
      <x:c r="D10" s="2"/>
      <x:c r="E10" s="17" t="str"/>
      <x:c r="F10" s="2"/>
      <x:c r="G10" s="17" t="str">
        <x:v>SPEI</x:v>
      </x:c>
      <x:c r="H10" s="2"/>
    </x:row>
    <x:row r="11">
      <x:c r="A11" s="17" t="str">
        <x:v>Julio</x:v>
      </x:c>
      <x:c r="B11" s="2"/>
      <x:c r="C11" s="17" t="str">
        <x:v>Gas</x:v>
      </x:c>
      <x:c r="D11" s="2"/>
      <x:c r="E11" s="2"/>
      <x:c r="F11" s="2"/>
      <x:c r="G11" s="17" t="str">
        <x:v>Otro</x:v>
      </x:c>
      <x:c r="H11" s="2"/>
    </x:row>
    <x:row r="12">
      <x:c r="A12" s="17" t="str">
        <x:v>Agosto</x:v>
      </x:c>
      <x:c r="B12" s="2"/>
      <x:c r="C12" s="17" t="str">
        <x:v>Internet/celular</x:v>
      </x:c>
      <x:c r="D12" s="2"/>
      <x:c r="E12" s="2"/>
      <x:c r="F12" s="2"/>
      <x:c r="G12" s="2"/>
      <x:c r="H12" s="2"/>
    </x:row>
    <x:row r="13">
      <x:c r="A13" s="17" t="str">
        <x:v>Septiembre</x:v>
      </x:c>
      <x:c r="B13" s="2"/>
      <x:c r="C13" s="17" t="str">
        <x:v>Despensa</x:v>
      </x:c>
      <x:c r="D13" s="2"/>
      <x:c r="E13" s="2"/>
      <x:c r="F13" s="2"/>
      <x:c r="G13" s="2"/>
      <x:c r="H13" s="2"/>
    </x:row>
    <x:row r="14">
      <x:c r="A14" s="17" t="str">
        <x:v>Octubre</x:v>
      </x:c>
      <x:c r="B14" s="2"/>
      <x:c r="C14" s="17" t="str">
        <x:v>Tianguis</x:v>
      </x:c>
      <x:c r="D14" s="2"/>
      <x:c r="E14" s="2"/>
      <x:c r="F14" s="2"/>
      <x:c r="G14" s="2"/>
      <x:c r="H14" s="2"/>
    </x:row>
    <x:row r="15">
      <x:c r="A15" s="17" t="str">
        <x:v>Noviembre</x:v>
      </x:c>
      <x:c r="B15" s="2"/>
      <x:c r="C15" s="17" t="str">
        <x:v>Transporte/gasolina</x:v>
      </x:c>
      <x:c r="D15" s="2"/>
      <x:c r="E15" s="2"/>
      <x:c r="F15" s="2"/>
      <x:c r="G15" s="2"/>
      <x:c r="H15" s="2"/>
    </x:row>
    <x:row r="16">
      <x:c r="A16" s="17" t="str">
        <x:v>Diciembre</x:v>
      </x:c>
      <x:c r="B16" s="2"/>
      <x:c r="C16" s="17" t="str">
        <x:v>Comida fuera</x:v>
      </x:c>
      <x:c r="D16" s="2"/>
      <x:c r="E16" s="2"/>
      <x:c r="F16" s="2"/>
      <x:c r="G16" s="2"/>
      <x:c r="H16" s="2"/>
    </x:row>
    <x:row r="17">
      <x:c r="A17" s="2"/>
      <x:c r="B17" s="2"/>
      <x:c r="C17" s="17" t="str">
        <x:v>Escuela/colegiatura</x:v>
      </x:c>
      <x:c r="D17" s="2"/>
      <x:c r="E17" s="2"/>
      <x:c r="F17" s="2"/>
      <x:c r="G17" s="2"/>
      <x:c r="H17" s="2"/>
    </x:row>
    <x:row r="18">
      <x:c r="A18" s="2"/>
      <x:c r="B18" s="2"/>
      <x:c r="C18" s="17" t="str">
        <x:v>Salud/farmacia</x:v>
      </x:c>
      <x:c r="D18" s="2"/>
      <x:c r="E18" s="2"/>
      <x:c r="F18" s="2"/>
      <x:c r="G18" s="2"/>
      <x:c r="H18" s="2"/>
    </x:row>
    <x:row r="19">
      <x:c r="A19" s="2"/>
      <x:c r="B19" s="2"/>
      <x:c r="C19" s="17" t="str">
        <x:v>TDC</x:v>
      </x:c>
      <x:c r="D19" s="2"/>
      <x:c r="E19" s="2"/>
      <x:c r="F19" s="2"/>
      <x:c r="G19" s="2"/>
      <x:c r="H19" s="2"/>
    </x:row>
    <x:row r="20">
      <x:c r="A20" s="2"/>
      <x:c r="B20" s="2"/>
      <x:c r="C20" s="17" t="str">
        <x:v>Prestamo</x:v>
      </x:c>
      <x:c r="D20" s="2"/>
      <x:c r="E20" s="2"/>
      <x:c r="F20" s="2"/>
      <x:c r="G20" s="2"/>
      <x:c r="H20" s="2"/>
    </x:row>
    <x:row r="21">
      <x:c r="A21" s="2"/>
      <x:c r="B21" s="2"/>
      <x:c r="C21" s="17" t="str">
        <x:v>Apps/suscripciones</x:v>
      </x:c>
      <x:c r="D21" s="2"/>
      <x:c r="E21" s="2"/>
      <x:c r="F21" s="2"/>
      <x:c r="G21" s="2"/>
      <x:c r="H21" s="2"/>
    </x:row>
    <x:row r="22">
      <x:c r="A22" s="2"/>
      <x:c r="B22" s="2"/>
      <x:c r="C22" s="17" t="str">
        <x:v>Diversion</x:v>
      </x:c>
      <x:c r="D22" s="2"/>
      <x:c r="E22" s="2"/>
      <x:c r="F22" s="2"/>
      <x:c r="G22" s="2"/>
      <x:c r="H22" s="2"/>
    </x:row>
    <x:row r="23">
      <x:c r="A23" s="2"/>
      <x:c r="B23" s="2"/>
      <x:c r="C23" s="17" t="str">
        <x:v>Ahorro</x:v>
      </x:c>
      <x:c r="D23" s="2"/>
      <x:c r="E23" s="2"/>
      <x:c r="F23" s="2"/>
      <x:c r="G23" s="2"/>
      <x:c r="H23" s="2"/>
    </x:row>
    <x:row r="24">
      <x:c r="A24" s="2"/>
      <x:c r="B24" s="2"/>
      <x:c r="C24" s="17" t="str">
        <x:v>Otro</x:v>
      </x:c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  <x:row r="161">
      <x:c r="A161" s="2"/>
      <x:c r="B161" s="2"/>
      <x:c r="C161" s="2"/>
      <x:c r="D161" s="2"/>
      <x:c r="E161" s="2"/>
      <x:c r="F161" s="2"/>
      <x:c r="G161" s="2"/>
      <x:c r="H161" s="2"/>
    </x:row>
    <x:row r="162">
      <x:c r="A162" s="2"/>
      <x:c r="B162" s="2"/>
      <x:c r="C162" s="2"/>
      <x:c r="D162" s="2"/>
      <x:c r="E162" s="2"/>
      <x:c r="F162" s="2"/>
      <x:c r="G162" s="2"/>
      <x:c r="H162" s="2"/>
    </x:row>
    <x:row r="163">
      <x:c r="A163" s="2"/>
      <x:c r="B163" s="2"/>
      <x:c r="C163" s="2"/>
      <x:c r="D163" s="2"/>
      <x:c r="E163" s="2"/>
      <x:c r="F163" s="2"/>
      <x:c r="G163" s="2"/>
      <x:c r="H163" s="2"/>
    </x:row>
    <x:row r="164">
      <x:c r="A164" s="2"/>
      <x:c r="B164" s="2"/>
      <x:c r="C164" s="2"/>
      <x:c r="D164" s="2"/>
      <x:c r="E164" s="2"/>
      <x:c r="F164" s="2"/>
      <x:c r="G164" s="2"/>
      <x:c r="H164" s="2"/>
    </x:row>
    <x:row r="165">
      <x:c r="A165" s="2"/>
      <x:c r="B165" s="2"/>
      <x:c r="C165" s="2"/>
      <x:c r="D165" s="2"/>
      <x:c r="E165" s="2"/>
      <x:c r="F165" s="2"/>
      <x:c r="G165" s="2"/>
      <x:c r="H165" s="2"/>
    </x:row>
    <x:row r="166">
      <x:c r="A166" s="2"/>
      <x:c r="B166" s="2"/>
      <x:c r="C166" s="2"/>
      <x:c r="D166" s="2"/>
      <x:c r="E166" s="2"/>
      <x:c r="F166" s="2"/>
      <x:c r="G166" s="2"/>
      <x:c r="H166" s="2"/>
    </x:row>
    <x:row r="167">
      <x:c r="A167" s="2"/>
      <x:c r="B167" s="2"/>
      <x:c r="C167" s="2"/>
      <x:c r="D167" s="2"/>
      <x:c r="E167" s="2"/>
      <x:c r="F167" s="2"/>
      <x:c r="G167" s="2"/>
      <x:c r="H167" s="2"/>
    </x:row>
    <x:row r="168">
      <x:c r="A168" s="2"/>
      <x:c r="B168" s="2"/>
      <x:c r="C168" s="2"/>
      <x:c r="D168" s="2"/>
      <x:c r="E168" s="2"/>
      <x:c r="F168" s="2"/>
      <x:c r="G168" s="2"/>
      <x:c r="H168" s="2"/>
    </x:row>
    <x:row r="169">
      <x:c r="A169" s="2"/>
      <x:c r="B169" s="2"/>
      <x:c r="C169" s="2"/>
      <x:c r="D169" s="2"/>
      <x:c r="E169" s="2"/>
      <x:c r="F169" s="2"/>
      <x:c r="G169" s="2"/>
      <x:c r="H169" s="2"/>
    </x:row>
    <x:row r="170">
      <x:c r="A170" s="2"/>
      <x:c r="B170" s="2"/>
      <x:c r="C170" s="2"/>
      <x:c r="D170" s="2"/>
      <x:c r="E170" s="2"/>
      <x:c r="F170" s="2"/>
      <x:c r="G170" s="2"/>
      <x:c r="H170" s="2"/>
    </x:row>
    <x:row r="171">
      <x:c r="A171" s="2"/>
      <x:c r="B171" s="2"/>
      <x:c r="C171" s="2"/>
      <x:c r="D171" s="2"/>
      <x:c r="E171" s="2"/>
      <x:c r="F171" s="2"/>
      <x:c r="G171" s="2"/>
      <x:c r="H171" s="2"/>
    </x:row>
    <x:row r="172">
      <x:c r="A172" s="2"/>
      <x:c r="B172" s="2"/>
      <x:c r="C172" s="2"/>
      <x:c r="D172" s="2"/>
      <x:c r="E172" s="2"/>
      <x:c r="F172" s="2"/>
      <x:c r="G172" s="2"/>
      <x:c r="H172" s="2"/>
    </x:row>
    <x:row r="173">
      <x:c r="A173" s="2"/>
      <x:c r="B173" s="2"/>
      <x:c r="C173" s="2"/>
      <x:c r="D173" s="2"/>
      <x:c r="E173" s="2"/>
      <x:c r="F173" s="2"/>
      <x:c r="G173" s="2"/>
      <x:c r="H173" s="2"/>
    </x:row>
    <x:row r="174">
      <x:c r="A174" s="2"/>
      <x:c r="B174" s="2"/>
      <x:c r="C174" s="2"/>
      <x:c r="D174" s="2"/>
      <x:c r="E174" s="2"/>
      <x:c r="F174" s="2"/>
      <x:c r="G174" s="2"/>
      <x:c r="H174" s="2"/>
    </x:row>
    <x:row r="175">
      <x:c r="A175" s="2"/>
      <x:c r="B175" s="2"/>
      <x:c r="C175" s="2"/>
      <x:c r="D175" s="2"/>
      <x:c r="E175" s="2"/>
      <x:c r="F175" s="2"/>
      <x:c r="G175" s="2"/>
      <x:c r="H175" s="2"/>
    </x:row>
    <x:row r="176">
      <x:c r="A176" s="2"/>
      <x:c r="B176" s="2"/>
      <x:c r="C176" s="2"/>
      <x:c r="D176" s="2"/>
      <x:c r="E176" s="2"/>
      <x:c r="F176" s="2"/>
      <x:c r="G176" s="2"/>
      <x:c r="H176" s="2"/>
    </x:row>
    <x:row r="177">
      <x:c r="A177" s="2"/>
      <x:c r="B177" s="2"/>
      <x:c r="C177" s="2"/>
      <x:c r="D177" s="2"/>
      <x:c r="E177" s="2"/>
      <x:c r="F177" s="2"/>
      <x:c r="G177" s="2"/>
      <x:c r="H177" s="2"/>
    </x:row>
    <x:row r="178">
      <x:c r="A178" s="2"/>
      <x:c r="B178" s="2"/>
      <x:c r="C178" s="2"/>
      <x:c r="D178" s="2"/>
      <x:c r="E178" s="2"/>
      <x:c r="F178" s="2"/>
      <x:c r="G178" s="2"/>
      <x:c r="H178" s="2"/>
    </x:row>
    <x:row r="179">
      <x:c r="A179" s="2"/>
      <x:c r="B179" s="2"/>
      <x:c r="C179" s="2"/>
      <x:c r="D179" s="2"/>
      <x:c r="E179" s="2"/>
      <x:c r="F179" s="2"/>
      <x:c r="G179" s="2"/>
      <x:c r="H179" s="2"/>
    </x:row>
    <x:row r="180">
      <x:c r="A180" s="2"/>
      <x:c r="B180" s="2"/>
      <x:c r="C180" s="2"/>
      <x:c r="D180" s="2"/>
      <x:c r="E180" s="2"/>
      <x:c r="F180" s="2"/>
      <x:c r="G180" s="2"/>
      <x:c r="H180" s="2"/>
    </x:row>
  </x:sheetData>
  <x:mergeCells>
    <x:mergeCell ref="A1:H1"/>
    <x:mergeCell ref="A2:H2"/>
  </x:mergeCells>
  <x:pageMargins left="0.7" right="0.7" top="0.75" bottom="0.75" header="0.3" footer="0.3"/>
</x:worksheet>
</file>