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c1fa2d12ce4b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c2cffa713a6045fc"/>
    <x:sheet xmlns:r="http://schemas.openxmlformats.org/officeDocument/2006/relationships" name="RETO" sheetId="2" r:id="Rd652152c1af046af"/>
    <x:sheet xmlns:r="http://schemas.openxmlformats.org/officeDocument/2006/relationships" name="RESUMEN" sheetId="3" r:id="R467402844b1f409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&quot;$&quot;#,##0;[Red](&quot;$&quot;#,##0);-"/>
    <x:numFmt numFmtId="201" formatCode="yyyy-mm-dd"/>
    <x:numFmt numFmtId="202" formatCode="0%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0F766E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200" fontId="4" fillId="6" borderId="2" xfId="0" applyNumberFormat="1" applyFont="1" applyFill="1" applyBorder="1" applyAlignment="1">
      <x:alignment vertical="center"/>
    </x:xf>
    <x:xf numFmtId="201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  <x:xf numFmtId="201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/>
    </x:xf>
    <x:xf numFmtId="202" fontId="2" fillId="3" borderId="0" xfId="0" applyNumberFormat="1" applyFont="1" applyFill="1" applyBorder="1" applyAlignment="1">
      <x:alignment horizontal="center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0" fontId="6" fillId="8" borderId="1" xfId="0" applyNumberFormat="1" applyFont="1" applyFill="1" applyBorder="1"/>
    <x:xf numFmtId="202" fontId="6" fillId="8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794219df79f4cba" /><Relationship Type="http://schemas.openxmlformats.org/officeDocument/2006/relationships/theme" Target="/xl/theme/theme1.xml" Id="R3a0089e410634e2b" /><Relationship Type="http://schemas.openxmlformats.org/officeDocument/2006/relationships/sharedStrings" Target="/xl/sharedStrings.xml" Id="R6d30dad2346c4e74" /><Relationship Type="http://schemas.openxmlformats.org/officeDocument/2006/relationships/worksheet" Target="/xl/worksheets/sheet1.xml" Id="Rc2cffa713a6045fc" /><Relationship Type="http://schemas.openxmlformats.org/officeDocument/2006/relationships/worksheet" Target="/xl/worksheets/sheet2.xml" Id="Rd652152c1af046af" /><Relationship Type="http://schemas.openxmlformats.org/officeDocument/2006/relationships/worksheet" Target="/xl/worksheets/sheet3.xml" Id="R467402844b1f409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Reto de Ahorro por Quincenas</x:v>
      </x:c>
      <x:c r="B1" s="5" t="str">
        <x:v>Daily Tips - Reto de Ahorro por Quincenas</x:v>
      </x:c>
      <x:c r="C1" s="5" t="str">
        <x:v>Daily Tips - Reto de Ahorro por Quincenas</x:v>
      </x:c>
      <x:c r="D1" s="5" t="str">
        <x:v>Daily Tips - Reto de Ahorro por Quincenas</x:v>
      </x:c>
      <x:c r="E1" s="5" t="str">
        <x:v>Daily Tips - Reto de Ahorro por Quincenas</x:v>
      </x:c>
      <x:c r="F1" s="5" t="str">
        <x:v>Daily Tips - Reto de Ahorro por Quincenas</x:v>
      </x:c>
      <x:c r="G1" s="5" t="str">
        <x:v>Daily Tips - Reto de Ahorro por Quincenas</x:v>
      </x:c>
      <x:c r="H1" s="5" t="str">
        <x:v>Daily Tips - Reto de Ahorro por Quincenas</x:v>
      </x:c>
    </x:row>
    <x:row r="2">
      <x:c r="A2" s="8" t="str">
        <x:v>Ahorra con metas realistas para Mexico: quincena, sobres y apartados.</x:v>
      </x:c>
      <x:c r="B2" s="8" t="str">
        <x:v>Ahorra con metas realistas para Mexico: quincena, sobres y apartados.</x:v>
      </x:c>
      <x:c r="C2" s="8" t="str">
        <x:v>Ahorra con metas realistas para Mexico: quincena, sobres y apartados.</x:v>
      </x:c>
      <x:c r="D2" s="8" t="str">
        <x:v>Ahorra con metas realistas para Mexico: quincena, sobres y apartados.</x:v>
      </x:c>
      <x:c r="E2" s="8" t="str">
        <x:v>Ahorra con metas realistas para Mexico: quincena, sobres y apartados.</x:v>
      </x:c>
      <x:c r="F2" s="8" t="str">
        <x:v>Ahorra con metas realistas para Mexico: quincena, sobres y apartados.</x:v>
      </x:c>
      <x:c r="G2" s="8" t="str">
        <x:v>Ahorra con metas realistas para Mexico: quincena, sobres y apartados.</x:v>
      </x:c>
      <x:c r="H2" s="8" t="str">
        <x:v>Ahorra con metas realistas para Mexico: quincena, sobres y apartados.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Meta total</x:v>
      </x:c>
      <x:c r="B4" s="15" t="n">
        <x:v>12000</x:v>
      </x:c>
      <x:c r="C4" s="11" t="str">
        <x:v>Cuanto quieres juntar</x:v>
      </x:c>
      <x:c r="D4" s="2"/>
      <x:c r="E4" s="2"/>
      <x:c r="F4" s="2"/>
      <x:c r="G4" s="2"/>
      <x:c r="H4" s="2"/>
    </x:row>
    <x:row r="5">
      <x:c r="A5" s="11" t="str">
        <x:v>Fecha inicio</x:v>
      </x:c>
      <x:c r="B5" s="16" t="n">
        <x:v>46023</x:v>
      </x:c>
      <x:c r="C5" s="11" t="str">
        <x:v>Primer dia del reto</x:v>
      </x:c>
      <x:c r="D5" s="2"/>
      <x:c r="E5" s="2"/>
      <x:c r="F5" s="2"/>
      <x:c r="G5" s="2"/>
      <x:c r="H5" s="2"/>
    </x:row>
    <x:row r="6">
      <x:c r="A6" s="11" t="str">
        <x:v>Numero de quincenas</x:v>
      </x:c>
      <x:c r="B6" s="14" t="n">
        <x:v>24</x:v>
      </x:c>
      <x:c r="C6" s="11" t="str">
        <x:v>Ej. 24 quincenas en un ano</x:v>
      </x:c>
      <x:c r="D6" s="2"/>
      <x:c r="E6" s="2"/>
      <x:c r="F6" s="2"/>
      <x:c r="G6" s="2"/>
      <x:c r="H6" s="2"/>
    </x:row>
    <x:row r="7">
      <x:c r="A7" s="11" t="str">
        <x:v>Modo</x:v>
      </x:c>
      <x:c r="B7" s="14" t="str">
        <x:v>Creciente</x:v>
      </x:c>
      <x:c r="C7" s="11" t="str">
        <x:v>Creciente, fijo o intensivo</x:v>
      </x:c>
      <x:c r="D7" s="2"/>
      <x:c r="E7" s="2"/>
      <x:c r="F7" s="2"/>
      <x:c r="G7" s="2"/>
      <x:c r="H7" s="2"/>
    </x:row>
    <x:row r="8">
      <x:c r="A8" s="11" t="str">
        <x:v>Deposito base</x:v>
      </x:c>
      <x:c r="B8" s="15" t="n">
        <x:v>250</x:v>
      </x:c>
      <x:c r="C8" s="11" t="str">
        <x:v>Monto minimo sugerido</x:v>
      </x:c>
      <x:c r="D8" s="2"/>
      <x:c r="E8" s="2"/>
      <x:c r="F8" s="2"/>
      <x:c r="G8" s="2"/>
      <x:c r="H8" s="2"/>
    </x:row>
    <x:row r="9">
      <x:c r="A9" s="11" t="str">
        <x:v>Uso del ahorro</x:v>
      </x:c>
      <x:c r="B9" s="14" t="str">
        <x:v>Fondo emergencia / viaje / enganche</x:v>
      </x:c>
      <x:c r="C9" s="11" t="str">
        <x:v>Motivo visible</x:v>
      </x:c>
      <x:c r="D9" s="2"/>
      <x:c r="E9" s="2"/>
      <x:c r="F9" s="2"/>
      <x:c r="G9" s="2"/>
      <x:c r="H9" s="2"/>
    </x:row>
    <x:row r="10">
      <x:c r="A10" s="11" t="str">
        <x:v>Instruccion</x:v>
      </x:c>
      <x:c r="B10" s="11" t="str">
        <x:v>Marca pagado cuando apartes el dinero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  <x:row r="141">
      <x:c r="A141" s="2"/>
      <x:c r="B141" s="2"/>
      <x:c r="C141" s="2"/>
      <x:c r="D141" s="2"/>
      <x:c r="E141" s="2"/>
      <x:c r="F141" s="2"/>
      <x:c r="G141" s="2"/>
      <x:c r="H141" s="2"/>
    </x:row>
    <x:row r="142">
      <x:c r="A142" s="2"/>
      <x:c r="B142" s="2"/>
      <x:c r="C142" s="2"/>
      <x:c r="D142" s="2"/>
      <x:c r="E142" s="2"/>
      <x:c r="F142" s="2"/>
      <x:c r="G142" s="2"/>
      <x:c r="H142" s="2"/>
    </x:row>
    <x:row r="143">
      <x:c r="A143" s="2"/>
      <x:c r="B143" s="2"/>
      <x:c r="C143" s="2"/>
      <x:c r="D143" s="2"/>
      <x:c r="E143" s="2"/>
      <x:c r="F143" s="2"/>
      <x:c r="G143" s="2"/>
      <x:c r="H143" s="2"/>
    </x:row>
    <x:row r="144">
      <x:c r="A144" s="2"/>
      <x:c r="B144" s="2"/>
      <x:c r="C144" s="2"/>
      <x:c r="D144" s="2"/>
      <x:c r="E144" s="2"/>
      <x:c r="F144" s="2"/>
      <x:c r="G144" s="2"/>
      <x:c r="H144" s="2"/>
    </x:row>
    <x:row r="145">
      <x:c r="A145" s="2"/>
      <x:c r="B145" s="2"/>
      <x:c r="C145" s="2"/>
      <x:c r="D145" s="2"/>
      <x:c r="E145" s="2"/>
      <x:c r="F145" s="2"/>
      <x:c r="G145" s="2"/>
      <x:c r="H145" s="2"/>
    </x:row>
    <x:row r="146">
      <x:c r="A146" s="2"/>
      <x:c r="B146" s="2"/>
      <x:c r="C146" s="2"/>
      <x:c r="D146" s="2"/>
      <x:c r="E146" s="2"/>
      <x:c r="F146" s="2"/>
      <x:c r="G146" s="2"/>
      <x:c r="H146" s="2"/>
    </x:row>
    <x:row r="147">
      <x:c r="A147" s="2"/>
      <x:c r="B147" s="2"/>
      <x:c r="C147" s="2"/>
      <x:c r="D147" s="2"/>
      <x:c r="E147" s="2"/>
      <x:c r="F147" s="2"/>
      <x:c r="G147" s="2"/>
      <x:c r="H147" s="2"/>
    </x:row>
    <x:row r="148">
      <x:c r="A148" s="2"/>
      <x:c r="B148" s="2"/>
      <x:c r="C148" s="2"/>
      <x:c r="D148" s="2"/>
      <x:c r="E148" s="2"/>
      <x:c r="F148" s="2"/>
      <x:c r="G148" s="2"/>
      <x:c r="H148" s="2"/>
    </x:row>
    <x:row r="149">
      <x:c r="A149" s="2"/>
      <x:c r="B149" s="2"/>
      <x:c r="C149" s="2"/>
      <x:c r="D149" s="2"/>
      <x:c r="E149" s="2"/>
      <x:c r="F149" s="2"/>
      <x:c r="G149" s="2"/>
      <x:c r="H149" s="2"/>
    </x:row>
    <x:row r="150">
      <x:c r="A150" s="2"/>
      <x:c r="B150" s="2"/>
      <x:c r="C150" s="2"/>
      <x:c r="D150" s="2"/>
      <x:c r="E150" s="2"/>
      <x:c r="F150" s="2"/>
      <x:c r="G150" s="2"/>
      <x:c r="H150" s="2"/>
    </x:row>
    <x:row r="151">
      <x:c r="A151" s="2"/>
      <x:c r="B151" s="2"/>
      <x:c r="C151" s="2"/>
      <x:c r="D151" s="2"/>
      <x:c r="E151" s="2"/>
      <x:c r="F151" s="2"/>
      <x:c r="G151" s="2"/>
      <x:c r="H151" s="2"/>
    </x:row>
    <x:row r="152">
      <x:c r="A152" s="2"/>
      <x:c r="B152" s="2"/>
      <x:c r="C152" s="2"/>
      <x:c r="D152" s="2"/>
      <x:c r="E152" s="2"/>
      <x:c r="F152" s="2"/>
      <x:c r="G152" s="2"/>
      <x:c r="H152" s="2"/>
    </x:row>
    <x:row r="153">
      <x:c r="A153" s="2"/>
      <x:c r="B153" s="2"/>
      <x:c r="C153" s="2"/>
      <x:c r="D153" s="2"/>
      <x:c r="E153" s="2"/>
      <x:c r="F153" s="2"/>
      <x:c r="G153" s="2"/>
      <x:c r="H153" s="2"/>
    </x:row>
    <x:row r="154">
      <x:c r="A154" s="2"/>
      <x:c r="B154" s="2"/>
      <x:c r="C154" s="2"/>
      <x:c r="D154" s="2"/>
      <x:c r="E154" s="2"/>
      <x:c r="F154" s="2"/>
      <x:c r="G154" s="2"/>
      <x:c r="H154" s="2"/>
    </x:row>
    <x:row r="155">
      <x:c r="A155" s="2"/>
      <x:c r="B155" s="2"/>
      <x:c r="C155" s="2"/>
      <x:c r="D155" s="2"/>
      <x:c r="E155" s="2"/>
      <x:c r="F155" s="2"/>
      <x:c r="G155" s="2"/>
      <x:c r="H155" s="2"/>
    </x:row>
    <x:row r="156">
      <x:c r="A156" s="2"/>
      <x:c r="B156" s="2"/>
      <x:c r="C156" s="2"/>
      <x:c r="D156" s="2"/>
      <x:c r="E156" s="2"/>
      <x:c r="F156" s="2"/>
      <x:c r="G156" s="2"/>
      <x:c r="H156" s="2"/>
    </x:row>
    <x:row r="157">
      <x:c r="A157" s="2"/>
      <x:c r="B157" s="2"/>
      <x:c r="C157" s="2"/>
      <x:c r="D157" s="2"/>
      <x:c r="E157" s="2"/>
      <x:c r="F157" s="2"/>
      <x:c r="G157" s="2"/>
      <x:c r="H157" s="2"/>
    </x:row>
    <x:row r="158">
      <x:c r="A158" s="2"/>
      <x:c r="B158" s="2"/>
      <x:c r="C158" s="2"/>
      <x:c r="D158" s="2"/>
      <x:c r="E158" s="2"/>
      <x:c r="F158" s="2"/>
      <x:c r="G158" s="2"/>
      <x:c r="H158" s="2"/>
    </x:row>
    <x:row r="159">
      <x:c r="A159" s="2"/>
      <x:c r="B159" s="2"/>
      <x:c r="C159" s="2"/>
      <x:c r="D159" s="2"/>
      <x:c r="E159" s="2"/>
      <x:c r="F159" s="2"/>
      <x:c r="G159" s="2"/>
      <x:c r="H159" s="2"/>
    </x:row>
    <x:row r="160">
      <x:c r="A160" s="2"/>
      <x:c r="B160" s="2"/>
      <x:c r="C160" s="2"/>
      <x:c r="D160" s="2"/>
      <x:c r="E160" s="2"/>
      <x:c r="F160" s="2"/>
      <x:c r="G160" s="2"/>
      <x:c r="H160" s="2"/>
    </x:row>
  </x:sheetData>
  <x:mergeCells>
    <x:mergeCell ref="A1:H1"/>
    <x:mergeCell ref="A2:H2"/>
  </x:mergeCells>
  <x:dataValidations count="1">
    <x:dataValidation type="list" allowBlank="0" showDropDown="0" sqref="B7">
      <x:formula1>"Creciente,Fijo,Intensivo"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2" max="2" width="13.5" hidden="0" customWidth="1"/>
    <x:col min="3" max="3" width="14.109999656677246" hidden="0" customWidth="1"/>
    <x:col min="4" max="4" width="14.109999656677246" hidden="0" customWidth="1"/>
    <x:col min="5" max="5" width="14.109999656677246" hidden="0" customWidth="1"/>
    <x:col min="6" max="6" width="14.109999656677246" hidden="0" customWidth="1"/>
    <x:col min="7" max="7" width="11.039999961853027" hidden="0" customWidth="1"/>
    <x:col min="1" max="1" width="10.430000305175781" hidden="0" customWidth="1"/>
    <x:col min="8" max="8" width="22.700000762939453" hidden="0" customWidth="1"/>
  </x:cols>
  <x:sheetData>
    <x:row r="1" ht="31.5" customHeight="1">
      <x:c r="A1" s="5" t="str">
        <x:v>Calendario del reto</x:v>
      </x:c>
      <x:c r="B1" s="25" t="str">
        <x:v>Calendario del reto</x:v>
      </x:c>
      <x:c r="C1" s="26" t="str">
        <x:v>Calendario del reto</x:v>
      </x:c>
      <x:c r="D1" s="26" t="str">
        <x:v>Calendario del reto</x:v>
      </x:c>
      <x:c r="E1" s="26" t="str">
        <x:v>Calendario del reto</x:v>
      </x:c>
      <x:c r="F1" s="26" t="str">
        <x:v>Calendario del reto</x:v>
      </x:c>
      <x:c r="G1" s="27" t="str">
        <x:v>Calendario del reto</x:v>
      </x:c>
      <x:c r="H1" s="5" t="str">
        <x:v>Calendario del reto</x:v>
      </x:c>
    </x:row>
    <x:row r="2">
      <x:c r="A2" s="8" t="str">
        <x:v>Solo llena la columna Pagado. El avance se calcula solo.</x:v>
      </x:c>
      <x:c r="B2" s="8" t="str">
        <x:v>Solo llena la columna Pagado. El avance se calcula solo.</x:v>
      </x:c>
      <x:c r="C2" s="8" t="str">
        <x:v>Solo llena la columna Pagado. El avance se calcula solo.</x:v>
      </x:c>
      <x:c r="D2" s="8" t="str">
        <x:v>Solo llena la columna Pagado. El avance se calcula solo.</x:v>
      </x:c>
      <x:c r="E2" s="8" t="str">
        <x:v>Solo llena la columna Pagado. El avance se calcula solo.</x:v>
      </x:c>
      <x:c r="F2" s="8" t="str">
        <x:v>Solo llena la columna Pagado. El avance se calcula solo.</x:v>
      </x:c>
      <x:c r="G2" s="8" t="str">
        <x:v>Solo llena la columna Pagado. El avance se calcula solo.</x:v>
      </x:c>
      <x:c r="H2" s="8" t="str">
        <x:v>Solo llena la columna Pagado. El avance se calcula solo.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22" t="str">
        <x:v>Quincena</x:v>
      </x:c>
      <x:c r="B4" s="22" t="str">
        <x:v>Fecha sugerida</x:v>
      </x:c>
      <x:c r="C4" s="22" t="str">
        <x:v>Monto sugerido</x:v>
      </x:c>
      <x:c r="D4" s="22" t="str">
        <x:v>Pagado</x:v>
      </x:c>
      <x:c r="E4" s="22" t="str">
        <x:v>Acumulado</x:v>
      </x:c>
      <x:c r="F4" s="22" t="str">
        <x:v>Falta</x:v>
      </x:c>
      <x:c r="G4" s="22" t="str">
        <x:v>% avance</x:v>
      </x:c>
      <x:c r="H4" s="22" t="str">
        <x:v>Nota</x:v>
      </x:c>
    </x:row>
    <x:row r="5">
      <x:c r="A5" s="11" t="n">
        <x:v>1</x:v>
      </x:c>
      <x:c r="B5" s="24" t="n">
        <x:f>'INICIO'!$B$5+(0*15)</x:f>
        <x:v>46023</x:v>
      </x:c>
      <x:c r="C5" s="24" t="n">
        <x:f>IF('INICIO'!$B$7="Fijo",'INICIO'!$B$4/'INICIO'!$B$6,IF('INICIO'!$B$7="Intensivo",'INICIO'!$B$8+(0*80),'INICIO'!$B$8+(0*35)))</x:f>
        <x:v>250</x:v>
      </x:c>
      <x:c r="D5" s="14" t="str"/>
      <x:c r="E5" s="24" t="n">
        <x:f>SUMIF($D$5:D5,"Si",$C$5:C5)</x:f>
        <x:v>0</x:v>
      </x:c>
      <x:c r="F5" s="24" t="n">
        <x:f>MAX(0,'INICIO'!$B$4-E5)</x:f>
        <x:v>12000</x:v>
      </x:c>
      <x:c r="G5" s="24" t="n">
        <x:f>IF('INICIO'!$B$4=0,"",E5/'INICIO'!$B$4)</x:f>
        <x:v>0</x:v>
      </x:c>
      <x:c r="H5" s="14" t="str"/>
    </x:row>
    <x:row r="6">
      <x:c r="A6" s="11" t="n">
        <x:v>2</x:v>
      </x:c>
      <x:c r="B6" s="24" t="n">
        <x:f>'INICIO'!$B$5+(1*15)</x:f>
        <x:v>46038</x:v>
      </x:c>
      <x:c r="C6" s="24" t="n">
        <x:f>IF('INICIO'!$B$7="Fijo",'INICIO'!$B$4/'INICIO'!$B$6,IF('INICIO'!$B$7="Intensivo",'INICIO'!$B$8+(1*80),'INICIO'!$B$8+(1*35)))</x:f>
        <x:v>285</x:v>
      </x:c>
      <x:c r="D6" s="14" t="str"/>
      <x:c r="E6" s="24" t="n">
        <x:f>SUMIF($D$5:D6,"Si",$C$5:C6)</x:f>
        <x:v>0</x:v>
      </x:c>
      <x:c r="F6" s="24" t="n">
        <x:f>MAX(0,'INICIO'!$B$4-E6)</x:f>
        <x:v>12000</x:v>
      </x:c>
      <x:c r="G6" s="24" t="n">
        <x:f>IF('INICIO'!$B$4=0,"",E6/'INICIO'!$B$4)</x:f>
        <x:v>0</x:v>
      </x:c>
      <x:c r="H6" s="14" t="str"/>
    </x:row>
    <x:row r="7">
      <x:c r="A7" s="11" t="n">
        <x:v>3</x:v>
      </x:c>
      <x:c r="B7" s="24" t="n">
        <x:f>'INICIO'!$B$5+(2*15)</x:f>
        <x:v>46053</x:v>
      </x:c>
      <x:c r="C7" s="24" t="n">
        <x:f>IF('INICIO'!$B$7="Fijo",'INICIO'!$B$4/'INICIO'!$B$6,IF('INICIO'!$B$7="Intensivo",'INICIO'!$B$8+(2*80),'INICIO'!$B$8+(2*35)))</x:f>
        <x:v>320</x:v>
      </x:c>
      <x:c r="D7" s="14" t="str"/>
      <x:c r="E7" s="24" t="n">
        <x:f>SUMIF($D$5:D7,"Si",$C$5:C7)</x:f>
        <x:v>0</x:v>
      </x:c>
      <x:c r="F7" s="24" t="n">
        <x:f>MAX(0,'INICIO'!$B$4-E7)</x:f>
        <x:v>12000</x:v>
      </x:c>
      <x:c r="G7" s="24" t="n">
        <x:f>IF('INICIO'!$B$4=0,"",E7/'INICIO'!$B$4)</x:f>
        <x:v>0</x:v>
      </x:c>
      <x:c r="H7" s="14" t="str"/>
    </x:row>
    <x:row r="8">
      <x:c r="A8" s="11" t="n">
        <x:v>4</x:v>
      </x:c>
      <x:c r="B8" s="24" t="n">
        <x:f>'INICIO'!$B$5+(3*15)</x:f>
        <x:v>46068</x:v>
      </x:c>
      <x:c r="C8" s="24" t="n">
        <x:f>IF('INICIO'!$B$7="Fijo",'INICIO'!$B$4/'INICIO'!$B$6,IF('INICIO'!$B$7="Intensivo",'INICIO'!$B$8+(3*80),'INICIO'!$B$8+(3*35)))</x:f>
        <x:v>355</x:v>
      </x:c>
      <x:c r="D8" s="14" t="str"/>
      <x:c r="E8" s="24" t="n">
        <x:f>SUMIF($D$5:D8,"Si",$C$5:C8)</x:f>
        <x:v>0</x:v>
      </x:c>
      <x:c r="F8" s="24" t="n">
        <x:f>MAX(0,'INICIO'!$B$4-E8)</x:f>
        <x:v>12000</x:v>
      </x:c>
      <x:c r="G8" s="24" t="n">
        <x:f>IF('INICIO'!$B$4=0,"",E8/'INICIO'!$B$4)</x:f>
        <x:v>0</x:v>
      </x:c>
      <x:c r="H8" s="14" t="str"/>
    </x:row>
    <x:row r="9">
      <x:c r="A9" s="11" t="n">
        <x:v>5</x:v>
      </x:c>
      <x:c r="B9" s="24" t="n">
        <x:f>'INICIO'!$B$5+(4*15)</x:f>
        <x:v>46083</x:v>
      </x:c>
      <x:c r="C9" s="24" t="n">
        <x:f>IF('INICIO'!$B$7="Fijo",'INICIO'!$B$4/'INICIO'!$B$6,IF('INICIO'!$B$7="Intensivo",'INICIO'!$B$8+(4*80),'INICIO'!$B$8+(4*35)))</x:f>
        <x:v>390</x:v>
      </x:c>
      <x:c r="D9" s="14" t="str"/>
      <x:c r="E9" s="24" t="n">
        <x:f>SUMIF($D$5:D9,"Si",$C$5:C9)</x:f>
        <x:v>0</x:v>
      </x:c>
      <x:c r="F9" s="24" t="n">
        <x:f>MAX(0,'INICIO'!$B$4-E9)</x:f>
        <x:v>12000</x:v>
      </x:c>
      <x:c r="G9" s="24" t="n">
        <x:f>IF('INICIO'!$B$4=0,"",E9/'INICIO'!$B$4)</x:f>
        <x:v>0</x:v>
      </x:c>
      <x:c r="H9" s="14" t="str"/>
    </x:row>
    <x:row r="10">
      <x:c r="A10" s="11" t="n">
        <x:v>6</x:v>
      </x:c>
      <x:c r="B10" s="24" t="n">
        <x:f>'INICIO'!$B$5+(5*15)</x:f>
        <x:v>46098</x:v>
      </x:c>
      <x:c r="C10" s="24" t="n">
        <x:f>IF('INICIO'!$B$7="Fijo",'INICIO'!$B$4/'INICIO'!$B$6,IF('INICIO'!$B$7="Intensivo",'INICIO'!$B$8+(5*80),'INICIO'!$B$8+(5*35)))</x:f>
        <x:v>425</x:v>
      </x:c>
      <x:c r="D10" s="14" t="str"/>
      <x:c r="E10" s="24" t="n">
        <x:f>SUMIF($D$5:D10,"Si",$C$5:C10)</x:f>
        <x:v>0</x:v>
      </x:c>
      <x:c r="F10" s="24" t="n">
        <x:f>MAX(0,'INICIO'!$B$4-E10)</x:f>
        <x:v>12000</x:v>
      </x:c>
      <x:c r="G10" s="24" t="n">
        <x:f>IF('INICIO'!$B$4=0,"",E10/'INICIO'!$B$4)</x:f>
        <x:v>0</x:v>
      </x:c>
      <x:c r="H10" s="14" t="str"/>
    </x:row>
    <x:row r="11">
      <x:c r="A11" s="11" t="n">
        <x:v>7</x:v>
      </x:c>
      <x:c r="B11" s="24" t="n">
        <x:f>'INICIO'!$B$5+(6*15)</x:f>
        <x:v>46113</x:v>
      </x:c>
      <x:c r="C11" s="24" t="n">
        <x:f>IF('INICIO'!$B$7="Fijo",'INICIO'!$B$4/'INICIO'!$B$6,IF('INICIO'!$B$7="Intensivo",'INICIO'!$B$8+(6*80),'INICIO'!$B$8+(6*35)))</x:f>
        <x:v>460</x:v>
      </x:c>
      <x:c r="D11" s="14" t="str"/>
      <x:c r="E11" s="24" t="n">
        <x:f>SUMIF($D$5:D11,"Si",$C$5:C11)</x:f>
        <x:v>0</x:v>
      </x:c>
      <x:c r="F11" s="24" t="n">
        <x:f>MAX(0,'INICIO'!$B$4-E11)</x:f>
        <x:v>12000</x:v>
      </x:c>
      <x:c r="G11" s="24" t="n">
        <x:f>IF('INICIO'!$B$4=0,"",E11/'INICIO'!$B$4)</x:f>
        <x:v>0</x:v>
      </x:c>
      <x:c r="H11" s="14" t="str"/>
    </x:row>
    <x:row r="12">
      <x:c r="A12" s="11" t="n">
        <x:v>8</x:v>
      </x:c>
      <x:c r="B12" s="24" t="n">
        <x:f>'INICIO'!$B$5+(7*15)</x:f>
        <x:v>46128</x:v>
      </x:c>
      <x:c r="C12" s="24" t="n">
        <x:f>IF('INICIO'!$B$7="Fijo",'INICIO'!$B$4/'INICIO'!$B$6,IF('INICIO'!$B$7="Intensivo",'INICIO'!$B$8+(7*80),'INICIO'!$B$8+(7*35)))</x:f>
        <x:v>495</x:v>
      </x:c>
      <x:c r="D12" s="14" t="str"/>
      <x:c r="E12" s="24" t="n">
        <x:f>SUMIF($D$5:D12,"Si",$C$5:C12)</x:f>
        <x:v>0</x:v>
      </x:c>
      <x:c r="F12" s="24" t="n">
        <x:f>MAX(0,'INICIO'!$B$4-E12)</x:f>
        <x:v>12000</x:v>
      </x:c>
      <x:c r="G12" s="24" t="n">
        <x:f>IF('INICIO'!$B$4=0,"",E12/'INICIO'!$B$4)</x:f>
        <x:v>0</x:v>
      </x:c>
      <x:c r="H12" s="14" t="str"/>
    </x:row>
    <x:row r="13">
      <x:c r="A13" s="11" t="n">
        <x:v>9</x:v>
      </x:c>
      <x:c r="B13" s="24" t="n">
        <x:f>'INICIO'!$B$5+(8*15)</x:f>
        <x:v>46143</x:v>
      </x:c>
      <x:c r="C13" s="24" t="n">
        <x:f>IF('INICIO'!$B$7="Fijo",'INICIO'!$B$4/'INICIO'!$B$6,IF('INICIO'!$B$7="Intensivo",'INICIO'!$B$8+(8*80),'INICIO'!$B$8+(8*35)))</x:f>
        <x:v>530</x:v>
      </x:c>
      <x:c r="D13" s="14" t="str"/>
      <x:c r="E13" s="24" t="n">
        <x:f>SUMIF($D$5:D13,"Si",$C$5:C13)</x:f>
        <x:v>0</x:v>
      </x:c>
      <x:c r="F13" s="24" t="n">
        <x:f>MAX(0,'INICIO'!$B$4-E13)</x:f>
        <x:v>12000</x:v>
      </x:c>
      <x:c r="G13" s="24" t="n">
        <x:f>IF('INICIO'!$B$4=0,"",E13/'INICIO'!$B$4)</x:f>
        <x:v>0</x:v>
      </x:c>
      <x:c r="H13" s="14" t="str"/>
    </x:row>
    <x:row r="14">
      <x:c r="A14" s="11" t="n">
        <x:v>10</x:v>
      </x:c>
      <x:c r="B14" s="24" t="n">
        <x:f>'INICIO'!$B$5+(9*15)</x:f>
        <x:v>46158</x:v>
      </x:c>
      <x:c r="C14" s="24" t="n">
        <x:f>IF('INICIO'!$B$7="Fijo",'INICIO'!$B$4/'INICIO'!$B$6,IF('INICIO'!$B$7="Intensivo",'INICIO'!$B$8+(9*80),'INICIO'!$B$8+(9*35)))</x:f>
        <x:v>565</x:v>
      </x:c>
      <x:c r="D14" s="14" t="str"/>
      <x:c r="E14" s="24" t="n">
        <x:f>SUMIF($D$5:D14,"Si",$C$5:C14)</x:f>
        <x:v>0</x:v>
      </x:c>
      <x:c r="F14" s="24" t="n">
        <x:f>MAX(0,'INICIO'!$B$4-E14)</x:f>
        <x:v>12000</x:v>
      </x:c>
      <x:c r="G14" s="24" t="n">
        <x:f>IF('INICIO'!$B$4=0,"",E14/'INICIO'!$B$4)</x:f>
        <x:v>0</x:v>
      </x:c>
      <x:c r="H14" s="14" t="str"/>
    </x:row>
    <x:row r="15">
      <x:c r="A15" s="11" t="n">
        <x:v>11</x:v>
      </x:c>
      <x:c r="B15" s="24" t="n">
        <x:f>'INICIO'!$B$5+(10*15)</x:f>
        <x:v>46173</x:v>
      </x:c>
      <x:c r="C15" s="24" t="n">
        <x:f>IF('INICIO'!$B$7="Fijo",'INICIO'!$B$4/'INICIO'!$B$6,IF('INICIO'!$B$7="Intensivo",'INICIO'!$B$8+(10*80),'INICIO'!$B$8+(10*35)))</x:f>
        <x:v>600</x:v>
      </x:c>
      <x:c r="D15" s="14" t="str"/>
      <x:c r="E15" s="24" t="n">
        <x:f>SUMIF($D$5:D15,"Si",$C$5:C15)</x:f>
        <x:v>0</x:v>
      </x:c>
      <x:c r="F15" s="24" t="n">
        <x:f>MAX(0,'INICIO'!$B$4-E15)</x:f>
        <x:v>12000</x:v>
      </x:c>
      <x:c r="G15" s="24" t="n">
        <x:f>IF('INICIO'!$B$4=0,"",E15/'INICIO'!$B$4)</x:f>
        <x:v>0</x:v>
      </x:c>
      <x:c r="H15" s="14" t="str"/>
    </x:row>
    <x:row r="16">
      <x:c r="A16" s="11" t="n">
        <x:v>12</x:v>
      </x:c>
      <x:c r="B16" s="24" t="n">
        <x:f>'INICIO'!$B$5+(11*15)</x:f>
        <x:v>46188</x:v>
      </x:c>
      <x:c r="C16" s="24" t="n">
        <x:f>IF('INICIO'!$B$7="Fijo",'INICIO'!$B$4/'INICIO'!$B$6,IF('INICIO'!$B$7="Intensivo",'INICIO'!$B$8+(11*80),'INICIO'!$B$8+(11*35)))</x:f>
        <x:v>635</x:v>
      </x:c>
      <x:c r="D16" s="14" t="str"/>
      <x:c r="E16" s="24" t="n">
        <x:f>SUMIF($D$5:D16,"Si",$C$5:C16)</x:f>
        <x:v>0</x:v>
      </x:c>
      <x:c r="F16" s="24" t="n">
        <x:f>MAX(0,'INICIO'!$B$4-E16)</x:f>
        <x:v>12000</x:v>
      </x:c>
      <x:c r="G16" s="24" t="n">
        <x:f>IF('INICIO'!$B$4=0,"",E16/'INICIO'!$B$4)</x:f>
        <x:v>0</x:v>
      </x:c>
      <x:c r="H16" s="14" t="str"/>
    </x:row>
    <x:row r="17">
      <x:c r="A17" s="11" t="n">
        <x:v>13</x:v>
      </x:c>
      <x:c r="B17" s="24" t="n">
        <x:f>'INICIO'!$B$5+(12*15)</x:f>
        <x:v>46203</x:v>
      </x:c>
      <x:c r="C17" s="24" t="n">
        <x:f>IF('INICIO'!$B$7="Fijo",'INICIO'!$B$4/'INICIO'!$B$6,IF('INICIO'!$B$7="Intensivo",'INICIO'!$B$8+(12*80),'INICIO'!$B$8+(12*35)))</x:f>
        <x:v>670</x:v>
      </x:c>
      <x:c r="D17" s="14" t="str"/>
      <x:c r="E17" s="24" t="n">
        <x:f>SUMIF($D$5:D17,"Si",$C$5:C17)</x:f>
        <x:v>0</x:v>
      </x:c>
      <x:c r="F17" s="24" t="n">
        <x:f>MAX(0,'INICIO'!$B$4-E17)</x:f>
        <x:v>12000</x:v>
      </x:c>
      <x:c r="G17" s="24" t="n">
        <x:f>IF('INICIO'!$B$4=0,"",E17/'INICIO'!$B$4)</x:f>
        <x:v>0</x:v>
      </x:c>
      <x:c r="H17" s="14" t="str"/>
    </x:row>
    <x:row r="18">
      <x:c r="A18" s="11" t="n">
        <x:v>14</x:v>
      </x:c>
      <x:c r="B18" s="24" t="n">
        <x:f>'INICIO'!$B$5+(13*15)</x:f>
        <x:v>46218</x:v>
      </x:c>
      <x:c r="C18" s="24" t="n">
        <x:f>IF('INICIO'!$B$7="Fijo",'INICIO'!$B$4/'INICIO'!$B$6,IF('INICIO'!$B$7="Intensivo",'INICIO'!$B$8+(13*80),'INICIO'!$B$8+(13*35)))</x:f>
        <x:v>705</x:v>
      </x:c>
      <x:c r="D18" s="14" t="str"/>
      <x:c r="E18" s="24" t="n">
        <x:f>SUMIF($D$5:D18,"Si",$C$5:C18)</x:f>
        <x:v>0</x:v>
      </x:c>
      <x:c r="F18" s="24" t="n">
        <x:f>MAX(0,'INICIO'!$B$4-E18)</x:f>
        <x:v>12000</x:v>
      </x:c>
      <x:c r="G18" s="24" t="n">
        <x:f>IF('INICIO'!$B$4=0,"",E18/'INICIO'!$B$4)</x:f>
        <x:v>0</x:v>
      </x:c>
      <x:c r="H18" s="14" t="str"/>
    </x:row>
    <x:row r="19">
      <x:c r="A19" s="11" t="n">
        <x:v>15</x:v>
      </x:c>
      <x:c r="B19" s="24" t="n">
        <x:f>'INICIO'!$B$5+(14*15)</x:f>
        <x:v>46233</x:v>
      </x:c>
      <x:c r="C19" s="24" t="n">
        <x:f>IF('INICIO'!$B$7="Fijo",'INICIO'!$B$4/'INICIO'!$B$6,IF('INICIO'!$B$7="Intensivo",'INICIO'!$B$8+(14*80),'INICIO'!$B$8+(14*35)))</x:f>
        <x:v>740</x:v>
      </x:c>
      <x:c r="D19" s="14" t="str"/>
      <x:c r="E19" s="24" t="n">
        <x:f>SUMIF($D$5:D19,"Si",$C$5:C19)</x:f>
        <x:v>0</x:v>
      </x:c>
      <x:c r="F19" s="24" t="n">
        <x:f>MAX(0,'INICIO'!$B$4-E19)</x:f>
        <x:v>12000</x:v>
      </x:c>
      <x:c r="G19" s="24" t="n">
        <x:f>IF('INICIO'!$B$4=0,"",E19/'INICIO'!$B$4)</x:f>
        <x:v>0</x:v>
      </x:c>
      <x:c r="H19" s="14" t="str"/>
    </x:row>
    <x:row r="20">
      <x:c r="A20" s="11" t="n">
        <x:v>16</x:v>
      </x:c>
      <x:c r="B20" s="24" t="n">
        <x:f>'INICIO'!$B$5+(15*15)</x:f>
        <x:v>46248</x:v>
      </x:c>
      <x:c r="C20" s="24" t="n">
        <x:f>IF('INICIO'!$B$7="Fijo",'INICIO'!$B$4/'INICIO'!$B$6,IF('INICIO'!$B$7="Intensivo",'INICIO'!$B$8+(15*80),'INICIO'!$B$8+(15*35)))</x:f>
        <x:v>775</x:v>
      </x:c>
      <x:c r="D20" s="14" t="str"/>
      <x:c r="E20" s="24" t="n">
        <x:f>SUMIF($D$5:D20,"Si",$C$5:C20)</x:f>
        <x:v>0</x:v>
      </x:c>
      <x:c r="F20" s="24" t="n">
        <x:f>MAX(0,'INICIO'!$B$4-E20)</x:f>
        <x:v>12000</x:v>
      </x:c>
      <x:c r="G20" s="24" t="n">
        <x:f>IF('INICIO'!$B$4=0,"",E20/'INICIO'!$B$4)</x:f>
        <x:v>0</x:v>
      </x:c>
      <x:c r="H20" s="14" t="str"/>
    </x:row>
    <x:row r="21">
      <x:c r="A21" s="11" t="n">
        <x:v>17</x:v>
      </x:c>
      <x:c r="B21" s="24" t="n">
        <x:f>'INICIO'!$B$5+(16*15)</x:f>
        <x:v>46263</x:v>
      </x:c>
      <x:c r="C21" s="24" t="n">
        <x:f>IF('INICIO'!$B$7="Fijo",'INICIO'!$B$4/'INICIO'!$B$6,IF('INICIO'!$B$7="Intensivo",'INICIO'!$B$8+(16*80),'INICIO'!$B$8+(16*35)))</x:f>
        <x:v>810</x:v>
      </x:c>
      <x:c r="D21" s="14" t="str"/>
      <x:c r="E21" s="24" t="n">
        <x:f>SUMIF($D$5:D21,"Si",$C$5:C21)</x:f>
        <x:v>0</x:v>
      </x:c>
      <x:c r="F21" s="24" t="n">
        <x:f>MAX(0,'INICIO'!$B$4-E21)</x:f>
        <x:v>12000</x:v>
      </x:c>
      <x:c r="G21" s="24" t="n">
        <x:f>IF('INICIO'!$B$4=0,"",E21/'INICIO'!$B$4)</x:f>
        <x:v>0</x:v>
      </x:c>
      <x:c r="H21" s="14" t="str"/>
    </x:row>
    <x:row r="22">
      <x:c r="A22" s="11" t="n">
        <x:v>18</x:v>
      </x:c>
      <x:c r="B22" s="24" t="n">
        <x:f>'INICIO'!$B$5+(17*15)</x:f>
        <x:v>46278</x:v>
      </x:c>
      <x:c r="C22" s="24" t="n">
        <x:f>IF('INICIO'!$B$7="Fijo",'INICIO'!$B$4/'INICIO'!$B$6,IF('INICIO'!$B$7="Intensivo",'INICIO'!$B$8+(17*80),'INICIO'!$B$8+(17*35)))</x:f>
        <x:v>845</x:v>
      </x:c>
      <x:c r="D22" s="14" t="str"/>
      <x:c r="E22" s="24" t="n">
        <x:f>SUMIF($D$5:D22,"Si",$C$5:C22)</x:f>
        <x:v>0</x:v>
      </x:c>
      <x:c r="F22" s="24" t="n">
        <x:f>MAX(0,'INICIO'!$B$4-E22)</x:f>
        <x:v>12000</x:v>
      </x:c>
      <x:c r="G22" s="24" t="n">
        <x:f>IF('INICIO'!$B$4=0,"",E22/'INICIO'!$B$4)</x:f>
        <x:v>0</x:v>
      </x:c>
      <x:c r="H22" s="14" t="str"/>
    </x:row>
    <x:row r="23">
      <x:c r="A23" s="11" t="n">
        <x:v>19</x:v>
      </x:c>
      <x:c r="B23" s="24" t="n">
        <x:f>'INICIO'!$B$5+(18*15)</x:f>
        <x:v>46293</x:v>
      </x:c>
      <x:c r="C23" s="24" t="n">
        <x:f>IF('INICIO'!$B$7="Fijo",'INICIO'!$B$4/'INICIO'!$B$6,IF('INICIO'!$B$7="Intensivo",'INICIO'!$B$8+(18*80),'INICIO'!$B$8+(18*35)))</x:f>
        <x:v>880</x:v>
      </x:c>
      <x:c r="D23" s="14" t="str"/>
      <x:c r="E23" s="24" t="n">
        <x:f>SUMIF($D$5:D23,"Si",$C$5:C23)</x:f>
        <x:v>0</x:v>
      </x:c>
      <x:c r="F23" s="24" t="n">
        <x:f>MAX(0,'INICIO'!$B$4-E23)</x:f>
        <x:v>12000</x:v>
      </x:c>
      <x:c r="G23" s="24" t="n">
        <x:f>IF('INICIO'!$B$4=0,"",E23/'INICIO'!$B$4)</x:f>
        <x:v>0</x:v>
      </x:c>
      <x:c r="H23" s="14" t="str"/>
    </x:row>
    <x:row r="24">
      <x:c r="A24" s="11" t="n">
        <x:v>20</x:v>
      </x:c>
      <x:c r="B24" s="24" t="n">
        <x:f>'INICIO'!$B$5+(19*15)</x:f>
        <x:v>46308</x:v>
      </x:c>
      <x:c r="C24" s="24" t="n">
        <x:f>IF('INICIO'!$B$7="Fijo",'INICIO'!$B$4/'INICIO'!$B$6,IF('INICIO'!$B$7="Intensivo",'INICIO'!$B$8+(19*80),'INICIO'!$B$8+(19*35)))</x:f>
        <x:v>915</x:v>
      </x:c>
      <x:c r="D24" s="14" t="str"/>
      <x:c r="E24" s="24" t="n">
        <x:f>SUMIF($D$5:D24,"Si",$C$5:C24)</x:f>
        <x:v>0</x:v>
      </x:c>
      <x:c r="F24" s="24" t="n">
        <x:f>MAX(0,'INICIO'!$B$4-E24)</x:f>
        <x:v>12000</x:v>
      </x:c>
      <x:c r="G24" s="24" t="n">
        <x:f>IF('INICIO'!$B$4=0,"",E24/'INICIO'!$B$4)</x:f>
        <x:v>0</x:v>
      </x:c>
      <x:c r="H24" s="14" t="str"/>
    </x:row>
    <x:row r="25">
      <x:c r="A25" s="11" t="n">
        <x:v>21</x:v>
      </x:c>
      <x:c r="B25" s="24" t="n">
        <x:f>'INICIO'!$B$5+(20*15)</x:f>
        <x:v>46323</x:v>
      </x:c>
      <x:c r="C25" s="24" t="n">
        <x:f>IF('INICIO'!$B$7="Fijo",'INICIO'!$B$4/'INICIO'!$B$6,IF('INICIO'!$B$7="Intensivo",'INICIO'!$B$8+(20*80),'INICIO'!$B$8+(20*35)))</x:f>
        <x:v>950</x:v>
      </x:c>
      <x:c r="D25" s="14" t="str"/>
      <x:c r="E25" s="24" t="n">
        <x:f>SUMIF($D$5:D25,"Si",$C$5:C25)</x:f>
        <x:v>0</x:v>
      </x:c>
      <x:c r="F25" s="24" t="n">
        <x:f>MAX(0,'INICIO'!$B$4-E25)</x:f>
        <x:v>12000</x:v>
      </x:c>
      <x:c r="G25" s="24" t="n">
        <x:f>IF('INICIO'!$B$4=0,"",E25/'INICIO'!$B$4)</x:f>
        <x:v>0</x:v>
      </x:c>
      <x:c r="H25" s="14" t="str"/>
    </x:row>
    <x:row r="26">
      <x:c r="A26" s="11" t="n">
        <x:v>22</x:v>
      </x:c>
      <x:c r="B26" s="24" t="n">
        <x:f>'INICIO'!$B$5+(21*15)</x:f>
        <x:v>46338</x:v>
      </x:c>
      <x:c r="C26" s="24" t="n">
        <x:f>IF('INICIO'!$B$7="Fijo",'INICIO'!$B$4/'INICIO'!$B$6,IF('INICIO'!$B$7="Intensivo",'INICIO'!$B$8+(21*80),'INICIO'!$B$8+(21*35)))</x:f>
        <x:v>985</x:v>
      </x:c>
      <x:c r="D26" s="14" t="str"/>
      <x:c r="E26" s="24" t="n">
        <x:f>SUMIF($D$5:D26,"Si",$C$5:C26)</x:f>
        <x:v>0</x:v>
      </x:c>
      <x:c r="F26" s="24" t="n">
        <x:f>MAX(0,'INICIO'!$B$4-E26)</x:f>
        <x:v>12000</x:v>
      </x:c>
      <x:c r="G26" s="24" t="n">
        <x:f>IF('INICIO'!$B$4=0,"",E26/'INICIO'!$B$4)</x:f>
        <x:v>0</x:v>
      </x:c>
      <x:c r="H26" s="14" t="str"/>
    </x:row>
    <x:row r="27">
      <x:c r="A27" s="11" t="n">
        <x:v>23</x:v>
      </x:c>
      <x:c r="B27" s="24" t="n">
        <x:f>'INICIO'!$B$5+(22*15)</x:f>
        <x:v>46353</x:v>
      </x:c>
      <x:c r="C27" s="24" t="n">
        <x:f>IF('INICIO'!$B$7="Fijo",'INICIO'!$B$4/'INICIO'!$B$6,IF('INICIO'!$B$7="Intensivo",'INICIO'!$B$8+(22*80),'INICIO'!$B$8+(22*35)))</x:f>
        <x:v>1020</x:v>
      </x:c>
      <x:c r="D27" s="14" t="str"/>
      <x:c r="E27" s="24" t="n">
        <x:f>SUMIF($D$5:D27,"Si",$C$5:C27)</x:f>
        <x:v>0</x:v>
      </x:c>
      <x:c r="F27" s="24" t="n">
        <x:f>MAX(0,'INICIO'!$B$4-E27)</x:f>
        <x:v>12000</x:v>
      </x:c>
      <x:c r="G27" s="24" t="n">
        <x:f>IF('INICIO'!$B$4=0,"",E27/'INICIO'!$B$4)</x:f>
        <x:v>0</x:v>
      </x:c>
      <x:c r="H27" s="14" t="str"/>
    </x:row>
    <x:row r="28">
      <x:c r="A28" s="11" t="n">
        <x:v>24</x:v>
      </x:c>
      <x:c r="B28" s="24" t="n">
        <x:f>'INICIO'!$B$5+(23*15)</x:f>
        <x:v>46368</x:v>
      </x:c>
      <x:c r="C28" s="24" t="n">
        <x:f>IF('INICIO'!$B$7="Fijo",'INICIO'!$B$4/'INICIO'!$B$6,IF('INICIO'!$B$7="Intensivo",'INICIO'!$B$8+(23*80),'INICIO'!$B$8+(23*35)))</x:f>
        <x:v>1055</x:v>
      </x:c>
      <x:c r="D28" s="14" t="str"/>
      <x:c r="E28" s="24" t="n">
        <x:f>SUMIF($D$5:D28,"Si",$C$5:C28)</x:f>
        <x:v>0</x:v>
      </x:c>
      <x:c r="F28" s="24" t="n">
        <x:f>MAX(0,'INICIO'!$B$4-E28)</x:f>
        <x:v>12000</x:v>
      </x:c>
      <x:c r="G28" s="24" t="n">
        <x:f>IF('INICIO'!$B$4=0,"",E28/'INICIO'!$B$4)</x:f>
        <x:v>0</x:v>
      </x:c>
      <x:c r="H28" s="14" t="str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  <x:row r="141">
      <x:c r="A141" s="2"/>
      <x:c r="B141" s="2"/>
      <x:c r="C141" s="2"/>
      <x:c r="D141" s="2"/>
      <x:c r="E141" s="2"/>
      <x:c r="F141" s="2"/>
      <x:c r="G141" s="2"/>
      <x:c r="H141" s="2"/>
    </x:row>
    <x:row r="142">
      <x:c r="A142" s="2"/>
      <x:c r="B142" s="2"/>
      <x:c r="C142" s="2"/>
      <x:c r="D142" s="2"/>
      <x:c r="E142" s="2"/>
      <x:c r="F142" s="2"/>
      <x:c r="G142" s="2"/>
      <x:c r="H142" s="2"/>
    </x:row>
    <x:row r="143">
      <x:c r="A143" s="2"/>
      <x:c r="B143" s="2"/>
      <x:c r="C143" s="2"/>
      <x:c r="D143" s="2"/>
      <x:c r="E143" s="2"/>
      <x:c r="F143" s="2"/>
      <x:c r="G143" s="2"/>
      <x:c r="H143" s="2"/>
    </x:row>
    <x:row r="144">
      <x:c r="A144" s="2"/>
      <x:c r="B144" s="2"/>
      <x:c r="C144" s="2"/>
      <x:c r="D144" s="2"/>
      <x:c r="E144" s="2"/>
      <x:c r="F144" s="2"/>
      <x:c r="G144" s="2"/>
      <x:c r="H144" s="2"/>
    </x:row>
    <x:row r="145">
      <x:c r="A145" s="2"/>
      <x:c r="B145" s="2"/>
      <x:c r="C145" s="2"/>
      <x:c r="D145" s="2"/>
      <x:c r="E145" s="2"/>
      <x:c r="F145" s="2"/>
      <x:c r="G145" s="2"/>
      <x:c r="H145" s="2"/>
    </x:row>
    <x:row r="146">
      <x:c r="A146" s="2"/>
      <x:c r="B146" s="2"/>
      <x:c r="C146" s="2"/>
      <x:c r="D146" s="2"/>
      <x:c r="E146" s="2"/>
      <x:c r="F146" s="2"/>
      <x:c r="G146" s="2"/>
      <x:c r="H146" s="2"/>
    </x:row>
    <x:row r="147">
      <x:c r="A147" s="2"/>
      <x:c r="B147" s="2"/>
      <x:c r="C147" s="2"/>
      <x:c r="D147" s="2"/>
      <x:c r="E147" s="2"/>
      <x:c r="F147" s="2"/>
      <x:c r="G147" s="2"/>
      <x:c r="H147" s="2"/>
    </x:row>
    <x:row r="148">
      <x:c r="A148" s="2"/>
      <x:c r="B148" s="2"/>
      <x:c r="C148" s="2"/>
      <x:c r="D148" s="2"/>
      <x:c r="E148" s="2"/>
      <x:c r="F148" s="2"/>
      <x:c r="G148" s="2"/>
      <x:c r="H148" s="2"/>
    </x:row>
    <x:row r="149">
      <x:c r="A149" s="2"/>
      <x:c r="B149" s="2"/>
      <x:c r="C149" s="2"/>
      <x:c r="D149" s="2"/>
      <x:c r="E149" s="2"/>
      <x:c r="F149" s="2"/>
      <x:c r="G149" s="2"/>
      <x:c r="H149" s="2"/>
    </x:row>
    <x:row r="150">
      <x:c r="A150" s="2"/>
      <x:c r="B150" s="2"/>
      <x:c r="C150" s="2"/>
      <x:c r="D150" s="2"/>
      <x:c r="E150" s="2"/>
      <x:c r="F150" s="2"/>
      <x:c r="G150" s="2"/>
      <x:c r="H150" s="2"/>
    </x:row>
    <x:row r="151">
      <x:c r="A151" s="2"/>
      <x:c r="B151" s="2"/>
      <x:c r="C151" s="2"/>
      <x:c r="D151" s="2"/>
      <x:c r="E151" s="2"/>
      <x:c r="F151" s="2"/>
      <x:c r="G151" s="2"/>
      <x:c r="H151" s="2"/>
    </x:row>
    <x:row r="152">
      <x:c r="A152" s="2"/>
      <x:c r="B152" s="2"/>
      <x:c r="C152" s="2"/>
      <x:c r="D152" s="2"/>
      <x:c r="E152" s="2"/>
      <x:c r="F152" s="2"/>
      <x:c r="G152" s="2"/>
      <x:c r="H152" s="2"/>
    </x:row>
    <x:row r="153">
      <x:c r="A153" s="2"/>
      <x:c r="B153" s="2"/>
      <x:c r="C153" s="2"/>
      <x:c r="D153" s="2"/>
      <x:c r="E153" s="2"/>
      <x:c r="F153" s="2"/>
      <x:c r="G153" s="2"/>
      <x:c r="H153" s="2"/>
    </x:row>
    <x:row r="154">
      <x:c r="A154" s="2"/>
      <x:c r="B154" s="2"/>
      <x:c r="C154" s="2"/>
      <x:c r="D154" s="2"/>
      <x:c r="E154" s="2"/>
      <x:c r="F154" s="2"/>
      <x:c r="G154" s="2"/>
      <x:c r="H154" s="2"/>
    </x:row>
    <x:row r="155">
      <x:c r="A155" s="2"/>
      <x:c r="B155" s="2"/>
      <x:c r="C155" s="2"/>
      <x:c r="D155" s="2"/>
      <x:c r="E155" s="2"/>
      <x:c r="F155" s="2"/>
      <x:c r="G155" s="2"/>
      <x:c r="H155" s="2"/>
    </x:row>
    <x:row r="156">
      <x:c r="A156" s="2"/>
      <x:c r="B156" s="2"/>
      <x:c r="C156" s="2"/>
      <x:c r="D156" s="2"/>
      <x:c r="E156" s="2"/>
      <x:c r="F156" s="2"/>
      <x:c r="G156" s="2"/>
      <x:c r="H156" s="2"/>
    </x:row>
    <x:row r="157">
      <x:c r="A157" s="2"/>
      <x:c r="B157" s="2"/>
      <x:c r="C157" s="2"/>
      <x:c r="D157" s="2"/>
      <x:c r="E157" s="2"/>
      <x:c r="F157" s="2"/>
      <x:c r="G157" s="2"/>
      <x:c r="H157" s="2"/>
    </x:row>
    <x:row r="158">
      <x:c r="A158" s="2"/>
      <x:c r="B158" s="2"/>
      <x:c r="C158" s="2"/>
      <x:c r="D158" s="2"/>
      <x:c r="E158" s="2"/>
      <x:c r="F158" s="2"/>
      <x:c r="G158" s="2"/>
      <x:c r="H158" s="2"/>
    </x:row>
    <x:row r="159">
      <x:c r="A159" s="2"/>
      <x:c r="B159" s="2"/>
      <x:c r="C159" s="2"/>
      <x:c r="D159" s="2"/>
      <x:c r="E159" s="2"/>
      <x:c r="F159" s="2"/>
      <x:c r="G159" s="2"/>
      <x:c r="H159" s="2"/>
    </x:row>
    <x:row r="160">
      <x:c r="A160" s="2"/>
      <x:c r="B160" s="2"/>
      <x:c r="C160" s="2"/>
      <x:c r="D160" s="2"/>
      <x:c r="E160" s="2"/>
      <x:c r="F160" s="2"/>
      <x:c r="G160" s="2"/>
      <x:c r="H160" s="2"/>
    </x:row>
  </x:sheetData>
  <x:mergeCells>
    <x:mergeCell ref="A1:H1"/>
    <x:mergeCell ref="A2:H2"/>
  </x:mergeCells>
  <x:conditionalFormatting sqref="G5:G28">
    <x:cfRule type="dataBar" priority="1">
      <x:dataBar>
        <x:cfvo type="min"/>
        <x:cfvo type="max"/>
        <x:color rgb="16A34A"/>
      </x:dataBar>
      <x:extLst>
        <x:ext xmlns:x14="http://schemas.microsoft.com/office/spreadsheetml/2009/9/main" uri="{B025F937-C7B1-47D3-B67F-A62EFF666E3E}">
          <x14:id>{52F9968C-C72D-60CE-661B-8B361DE293D2}</x14:id>
        </x:ext>
      </x:extLst>
    </x:cfRule>
  </x:conditionalFormatting>
  <x:dataValidations count="1">
    <x:dataValidation type="list" allowBlank="1" showDropDown="0" sqref="D5:D28">
      <x:formula1>"Si,No"</x:formula1>
    </x:dataValidation>
  </x:dataValidations>
  <x:pageMargins left="0.7" right="0.7" top="0.75" bottom="0.75" header="0.3" footer="0.3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52F9968C-C72D-60CE-661B-8B361DE293D2}">
            <x14:dataBar gradient="1">
              <x14:cfvo type="min"/>
              <x14:cfvo type="max"/>
              <x14:fillColor rgb="16A34A"/>
            </x14:dataBar>
          </x14:cfRule>
          <xm:sqref>G5:G28</xm:sqref>
        </x14:conditionalFormatting>
      </x14:conditionalFormattings>
    </x:ext>
  </x:extLst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Resumen</x:v>
      </x:c>
      <x:c r="B1" s="5" t="str">
        <x:v>Resumen</x:v>
      </x:c>
      <x:c r="C1" s="5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Vista para saber si vas al dia.</x:v>
      </x:c>
      <x:c r="B2" s="8" t="str">
        <x:v>Vista para saber si vas al dia.</x:v>
      </x:c>
      <x:c r="C2" s="8" t="str">
        <x:v>Vista para saber si vas al dia.</x:v>
      </x:c>
      <x:c r="D2" s="8" t="str">
        <x:v>Vista para saber si vas al dia.</x:v>
      </x:c>
      <x:c r="E2" s="8" t="str">
        <x:v>Vista para saber si vas al dia.</x:v>
      </x:c>
      <x:c r="F2" s="8" t="str">
        <x:v>Vista para saber si vas al dia.</x:v>
      </x:c>
      <x:c r="G2" s="8" t="str">
        <x:v>Vista para saber si vas al dia.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2" t="str">
        <x:v>Meta</x:v>
      </x:c>
      <x:c r="B4" s="31" t="n">
        <x:f>INICIO!B4</x:f>
        <x:v>12000</x:v>
      </x:c>
      <x:c r="C4" s="2"/>
      <x:c r="D4" s="2"/>
      <x:c r="E4" s="2"/>
      <x:c r="F4" s="2"/>
      <x:c r="G4" s="2"/>
    </x:row>
    <x:row r="5">
      <x:c r="A5" s="22" t="str">
        <x:v>Ahorrado</x:v>
      </x:c>
      <x:c r="B5" s="31" t="n">
        <x:f>MAX(RETO!E5:E28)</x:f>
        <x:v>0</x:v>
      </x:c>
      <x:c r="C5" s="2"/>
      <x:c r="D5" s="2"/>
      <x:c r="E5" s="2"/>
      <x:c r="F5" s="2"/>
      <x:c r="G5" s="2"/>
    </x:row>
    <x:row r="6">
      <x:c r="A6" s="22" t="str">
        <x:v>Faltante</x:v>
      </x:c>
      <x:c r="B6" s="31" t="n">
        <x:f>MAX(0,B4-B5)</x:f>
        <x:v>12000</x:v>
      </x:c>
      <x:c r="C6" s="2"/>
      <x:c r="D6" s="2"/>
      <x:c r="E6" s="2"/>
      <x:c r="F6" s="2"/>
      <x:c r="G6" s="2"/>
    </x:row>
    <x:row r="7">
      <x:c r="A7" s="22" t="str">
        <x:v>Avance</x:v>
      </x:c>
      <x:c r="B7" s="32" t="n">
        <x:f>IF(B4=0,"",B5/B4)</x:f>
        <x:v>0</x:v>
      </x:c>
      <x:c r="C7" s="2"/>
      <x:c r="D7" s="2"/>
      <x:c r="E7" s="2"/>
      <x:c r="F7" s="2"/>
      <x:c r="G7" s="2"/>
    </x:row>
    <x:row r="8">
      <x:c r="A8" s="22" t="str">
        <x:v>Estado</x:v>
      </x:c>
      <x:c r="B8" s="30" t="str">
        <x:f>IF(B7&gt;=1,"Completado",IF(B7&gt;=0.5,"En camino","Empezando"))</x:f>
        <x:v>Empezando</x:v>
      </x:c>
      <x:c r="C8" s="2"/>
      <x:c r="D8" s="2"/>
      <x:c r="E8" s="2"/>
      <x:c r="F8" s="2"/>
      <x:c r="G8" s="2"/>
    </x:row>
    <x:row r="9">
      <x:c r="A9" s="2"/>
      <x:c r="B9" s="2"/>
      <x:c r="C9" s="2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  <x:row r="141">
      <x:c r="A141" s="2"/>
      <x:c r="B141" s="2"/>
      <x:c r="C141" s="2"/>
      <x:c r="D141" s="2"/>
      <x:c r="E141" s="2"/>
      <x:c r="F141" s="2"/>
      <x:c r="G141" s="2"/>
    </x:row>
    <x:row r="142">
      <x:c r="A142" s="2"/>
      <x:c r="B142" s="2"/>
      <x:c r="C142" s="2"/>
      <x:c r="D142" s="2"/>
      <x:c r="E142" s="2"/>
      <x:c r="F142" s="2"/>
      <x:c r="G142" s="2"/>
    </x:row>
    <x:row r="143">
      <x:c r="A143" s="2"/>
      <x:c r="B143" s="2"/>
      <x:c r="C143" s="2"/>
      <x:c r="D143" s="2"/>
      <x:c r="E143" s="2"/>
      <x:c r="F143" s="2"/>
      <x:c r="G143" s="2"/>
    </x:row>
    <x:row r="144">
      <x:c r="A144" s="2"/>
      <x:c r="B144" s="2"/>
      <x:c r="C144" s="2"/>
      <x:c r="D144" s="2"/>
      <x:c r="E144" s="2"/>
      <x:c r="F144" s="2"/>
      <x:c r="G144" s="2"/>
    </x:row>
    <x:row r="145">
      <x:c r="A145" s="2"/>
      <x:c r="B145" s="2"/>
      <x:c r="C145" s="2"/>
      <x:c r="D145" s="2"/>
      <x:c r="E145" s="2"/>
      <x:c r="F145" s="2"/>
      <x:c r="G145" s="2"/>
    </x:row>
    <x:row r="146">
      <x:c r="A146" s="2"/>
      <x:c r="B146" s="2"/>
      <x:c r="C146" s="2"/>
      <x:c r="D146" s="2"/>
      <x:c r="E146" s="2"/>
      <x:c r="F146" s="2"/>
      <x:c r="G146" s="2"/>
    </x:row>
    <x:row r="147">
      <x:c r="A147" s="2"/>
      <x:c r="B147" s="2"/>
      <x:c r="C147" s="2"/>
      <x:c r="D147" s="2"/>
      <x:c r="E147" s="2"/>
      <x:c r="F147" s="2"/>
      <x:c r="G147" s="2"/>
    </x:row>
    <x:row r="148">
      <x:c r="A148" s="2"/>
      <x:c r="B148" s="2"/>
      <x:c r="C148" s="2"/>
      <x:c r="D148" s="2"/>
      <x:c r="E148" s="2"/>
      <x:c r="F148" s="2"/>
      <x:c r="G148" s="2"/>
    </x:row>
    <x:row r="149">
      <x:c r="A149" s="2"/>
      <x:c r="B149" s="2"/>
      <x:c r="C149" s="2"/>
      <x:c r="D149" s="2"/>
      <x:c r="E149" s="2"/>
      <x:c r="F149" s="2"/>
      <x:c r="G149" s="2"/>
    </x:row>
    <x:row r="150">
      <x:c r="A150" s="2"/>
      <x:c r="B150" s="2"/>
      <x:c r="C150" s="2"/>
      <x:c r="D150" s="2"/>
      <x:c r="E150" s="2"/>
      <x:c r="F150" s="2"/>
      <x:c r="G150" s="2"/>
    </x:row>
    <x:row r="151">
      <x:c r="A151" s="2"/>
      <x:c r="B151" s="2"/>
      <x:c r="C151" s="2"/>
      <x:c r="D151" s="2"/>
      <x:c r="E151" s="2"/>
      <x:c r="F151" s="2"/>
      <x:c r="G151" s="2"/>
    </x:row>
    <x:row r="152">
      <x:c r="A152" s="2"/>
      <x:c r="B152" s="2"/>
      <x:c r="C152" s="2"/>
      <x:c r="D152" s="2"/>
      <x:c r="E152" s="2"/>
      <x:c r="F152" s="2"/>
      <x:c r="G152" s="2"/>
    </x:row>
    <x:row r="153">
      <x:c r="A153" s="2"/>
      <x:c r="B153" s="2"/>
      <x:c r="C153" s="2"/>
      <x:c r="D153" s="2"/>
      <x:c r="E153" s="2"/>
      <x:c r="F153" s="2"/>
      <x:c r="G153" s="2"/>
    </x:row>
    <x:row r="154">
      <x:c r="A154" s="2"/>
      <x:c r="B154" s="2"/>
      <x:c r="C154" s="2"/>
      <x:c r="D154" s="2"/>
      <x:c r="E154" s="2"/>
      <x:c r="F154" s="2"/>
      <x:c r="G154" s="2"/>
    </x:row>
    <x:row r="155">
      <x:c r="A155" s="2"/>
      <x:c r="B155" s="2"/>
      <x:c r="C155" s="2"/>
      <x:c r="D155" s="2"/>
      <x:c r="E155" s="2"/>
      <x:c r="F155" s="2"/>
      <x:c r="G155" s="2"/>
    </x:row>
    <x:row r="156">
      <x:c r="A156" s="2"/>
      <x:c r="B156" s="2"/>
      <x:c r="C156" s="2"/>
      <x:c r="D156" s="2"/>
      <x:c r="E156" s="2"/>
      <x:c r="F156" s="2"/>
      <x:c r="G156" s="2"/>
    </x:row>
    <x:row r="157">
      <x:c r="A157" s="2"/>
      <x:c r="B157" s="2"/>
      <x:c r="C157" s="2"/>
      <x:c r="D157" s="2"/>
      <x:c r="E157" s="2"/>
      <x:c r="F157" s="2"/>
      <x:c r="G157" s="2"/>
    </x:row>
    <x:row r="158">
      <x:c r="A158" s="2"/>
      <x:c r="B158" s="2"/>
      <x:c r="C158" s="2"/>
      <x:c r="D158" s="2"/>
      <x:c r="E158" s="2"/>
      <x:c r="F158" s="2"/>
      <x:c r="G158" s="2"/>
    </x:row>
    <x:row r="159">
      <x:c r="A159" s="2"/>
      <x:c r="B159" s="2"/>
      <x:c r="C159" s="2"/>
      <x:c r="D159" s="2"/>
      <x:c r="E159" s="2"/>
      <x:c r="F159" s="2"/>
      <x:c r="G159" s="2"/>
    </x:row>
    <x:row r="160">
      <x:c r="A160" s="2"/>
      <x:c r="B160" s="2"/>
      <x:c r="C160" s="2"/>
      <x:c r="D160" s="2"/>
      <x:c r="E160" s="2"/>
      <x:c r="F160" s="2"/>
      <x:c r="G160" s="2"/>
    </x:row>
  </x:sheetData>
  <x:mergeCells>
    <x:mergeCell ref="A1:G1"/>
    <x:mergeCell ref="A2:G2"/>
  </x:mergeCells>
  <x:pageMargins left="0.7" right="0.7" top="0.75" bottom="0.75" header="0.3" footer="0.3"/>
</x:worksheet>
</file>